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uniwersytetlodzki-my.sharepoint.com/personal/szymon_dabrowski_adm_uni_lodz_pl/Documents/Dokumenty/nauka 2026/18_ZP_2026_N sprzęt laboratoryjny/ogłoszenie/"/>
    </mc:Choice>
  </mc:AlternateContent>
  <xr:revisionPtr revIDLastSave="936" documentId="8_{EE659F82-2673-41A2-8535-049150B6C744}" xr6:coauthVersionLast="47" xr6:coauthVersionMax="47" xr10:uidLastSave="{7B57C814-B50E-4378-86A1-736E2E98971E}"/>
  <bookViews>
    <workbookView xWindow="-120" yWindow="-120" windowWidth="29040" windowHeight="15720" activeTab="1" xr2:uid="{A4B5E428-3168-41C2-9555-1D3338025111}"/>
  </bookViews>
  <sheets>
    <sheet name="INSTRUKCJA" sheetId="5" r:id="rId1"/>
    <sheet name="CZĘŚĆ 1" sheetId="6" r:id="rId2"/>
    <sheet name="CZĘŚĆ 2" sheetId="8" r:id="rId3"/>
    <sheet name="CZĘŚĆ 3" sheetId="9" r:id="rId4"/>
    <sheet name="CZĘŚĆ 4" sheetId="10" r:id="rId5"/>
    <sheet name="CZĘŚĆ 5" sheetId="7"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G24" i="7" l="1"/>
  <c r="G37" i="10" l="1"/>
  <c r="G23" i="8"/>
  <c r="G6" i="10" l="1"/>
  <c r="G48" i="9"/>
  <c r="G6" i="9"/>
  <c r="G6" i="8"/>
  <c r="G6" i="7"/>
  <c r="G6" i="6"/>
  <c r="G41" i="6" s="1"/>
  <c r="G61" i="9" l="1"/>
</calcChain>
</file>

<file path=xl/sharedStrings.xml><?xml version="1.0" encoding="utf-8"?>
<sst xmlns="http://schemas.openxmlformats.org/spreadsheetml/2006/main" count="385" uniqueCount="213">
  <si>
    <t>Parametry wymagane nie gorsze niż</t>
  </si>
  <si>
    <t>Parametry oferowane</t>
  </si>
  <si>
    <t>Liczba sztuk</t>
  </si>
  <si>
    <t>Cena jednostkowa brutto (PLN) za szt.</t>
  </si>
  <si>
    <t xml:space="preserve">Wartość brutto w PLN (kol. 3 x kol. 4) </t>
  </si>
  <si>
    <t>RAZEM</t>
  </si>
  <si>
    <t>Plik należy opatrzyć kwalifikowanym podpisem elektronicznym, podpisem zaufanym lub podpisem osobistym Wykonawcy, bądź osoby uprawnionej do występowania w jego imieniu.</t>
  </si>
  <si>
    <t>* Niepotrzebne skreślić lub wykasować</t>
  </si>
  <si>
    <r>
      <t xml:space="preserve">Producent: </t>
    </r>
    <r>
      <rPr>
        <sz val="10"/>
        <color theme="1"/>
        <rFont val="Arial"/>
        <family val="2"/>
        <charset val="238"/>
      </rPr>
      <t>………………………………………………………………</t>
    </r>
  </si>
  <si>
    <r>
      <t>Model :</t>
    </r>
    <r>
      <rPr>
        <sz val="10"/>
        <color theme="1"/>
        <rFont val="Arial"/>
        <family val="2"/>
        <charset val="238"/>
      </rPr>
      <t>…………………………………………………</t>
    </r>
  </si>
  <si>
    <t>Miejsce dostawy:</t>
  </si>
  <si>
    <t xml:space="preserve">Każdy z wierszy, w których Zamawiający określił wymagane  parametry minimalne, Wykonawca zobowiązany jest wypełnić poprzez podanie wartości parametrów zaoferowanego sprzętu. Wpisana przez Wykonawcę treść powinna w sposób nie budzący wątpliwości potwierdzać, że zaoferowane urządzenie spełnia wymagania określone przez Zamawiającego. Ewentualne wyjaśnienia treści oferty nie mogą prowadzić do zmiany treści oferty, tj. zmiany modelu/typu zaoferowanego sprzętu </t>
  </si>
  <si>
    <t>W przypadku rozbieżności pomiędzy danymi technicznymi oferowanego sprzętu a danymi występującymi pod podanym numerem katalogowym, Zamawiający przyjmie dane wynikające z numeru katalogowego producenta</t>
  </si>
  <si>
    <t>TAK/NIE *</t>
  </si>
  <si>
    <t>INSTRUKCJA WYPEŁNIANIA ARKUSZA ASORTYMENTOWO- CENOWEGO+A1:H10</t>
  </si>
  <si>
    <t>Wprowadzenie zmian treści Załącznika nr 2, w których wyniku Wykonawca nie potwierdzi wszystkich wymaganych przez Zamawiającego parametrów i właściowości oferowanych urządzeń, skutkować będzie odrzuceniem oferty zgodnie z przepisami ustawy. Zamawiający zaleca wykorzystanie formularza załącznika nr 2 stanowiącego część dokumentacji postępowania.</t>
  </si>
  <si>
    <t>W przypadku, gdy Wykonawca dokona przepisania informacji z kolumny "Parametry wymagane nie gorsze niż" bez podania jakichkolwiek innych wymaganych informacji tj. nazwy producenta, typu/modelu i Kodu producenta (w przypadku konieczności jego wpisania), Zamawiający uzna, że oferta została złożona niezgodnie z zapisami Ogłoszenia i taką ofertę wykonawcy odrzuci.</t>
  </si>
  <si>
    <t xml:space="preserve">Zamawiający bezwględnie wymaga, by asortyment zaoferowany przez Wykonawcę w swojej ofercie był oznaczony w sposób bezspornie go indentyfikujący. Takie oznaczenie oferowanego asortymentu pozwoli Zamawiającemu jednoznacznie ocenić, czy zaoferowany sprzęt spełnia parametry wymagane minimalne oraz uchroni Wykonawcę przed ewentualnymi skutkami zmiany treści oferty w przypadku konieczności jej wyjaśnienia przez Zamawiającego w przypadku jej niejednoznaczności. </t>
  </si>
  <si>
    <t>WYKONAWCA WYPEŁNIA ARKUSZ ASORTYMENTOWO- CENOWY (Załącznik nr 2  do ogłoszenia), poprzez wypełnienie wszystkich białych, niezacienionych pól podając dane oferowanego asortymentu, w tym konkretne wartości parametrów</t>
  </si>
  <si>
    <t>Poprawnie wypełniony oryginalny ARKUSZ ASORTYMENTOWO- CENOWY, w kolumie  2 musi zawierać jego jednoznaczne określenie sprzętu poprzez podanie nazwy producenta, nazwy handlowej urządzenia wraz ze wskazaniem modelu (jeżeli dotyczy) oraz numer katalogowy producenta, tj. indywidualny numer nadany przez producenta swojemu produktowi, który określa jego charakterystyczne i indywidualne cechy i parametry. W przypadku, gdy dany producent nie nadaje swojemu produktowi „numeru katalogowego” - wykonawca wpisuje np. "nie dotyczy"</t>
  </si>
  <si>
    <t xml:space="preserve">ARKUSZ ASORTYMENTOWO-CENOWY </t>
  </si>
  <si>
    <t>Wymiary zewnętrzne: 
szerokość ........... mm, głębokość …......... mm, wysokość …............ mm</t>
  </si>
  <si>
    <t>Wymiary wewnętrzne: 
szerokość …........ mm; głębokość …......... mm; wysokość …............ mm</t>
  </si>
  <si>
    <t>Pojemność komory: …............. litrów</t>
  </si>
  <si>
    <t>Zakres kontroli temperatury od …........ ºC do …....... ºC</t>
  </si>
  <si>
    <t>Gwarancja (łączna dla poz. 1 i 2):
- zakres: …..................................................................
- czas: …....... miesiące                                                                          
- czas reakcji serwisu od dnia zgłoszenia usterki: ................... dni roboczych</t>
  </si>
  <si>
    <r>
      <t>Gwarancja (łączna dla poz. 1 i 2):
- zakres:</t>
    </r>
    <r>
      <rPr>
        <sz val="10"/>
        <color theme="1"/>
        <rFont val="Arial"/>
        <family val="2"/>
        <charset val="238"/>
      </rPr>
      <t xml:space="preserve"> standardowa producenta,
</t>
    </r>
    <r>
      <rPr>
        <b/>
        <sz val="10"/>
        <color theme="1"/>
        <rFont val="Arial"/>
        <family val="2"/>
        <charset val="238"/>
      </rPr>
      <t xml:space="preserve">- czas: </t>
    </r>
    <r>
      <rPr>
        <sz val="10"/>
        <color theme="1"/>
        <rFont val="Arial"/>
        <family val="2"/>
        <charset val="238"/>
      </rPr>
      <t xml:space="preserve">co najmniej 24 miesiące
</t>
    </r>
    <r>
      <rPr>
        <b/>
        <sz val="10"/>
        <color theme="1"/>
        <rFont val="Arial"/>
        <family val="2"/>
        <charset val="238"/>
      </rPr>
      <t>- czas reakcji serwisu od dnia zgłoszenia usterki:</t>
    </r>
    <r>
      <rPr>
        <sz val="10"/>
        <rFont val="Arial"/>
        <family val="2"/>
        <charset val="238"/>
      </rPr>
      <t xml:space="preserve"> maksymalnie 5 dni roboczych</t>
    </r>
  </si>
  <si>
    <t>Preferowany model: Biosan UVT-S-AR</t>
  </si>
  <si>
    <t>Preferowany producent: Biosan</t>
  </si>
  <si>
    <t>Komora do PCR</t>
  </si>
  <si>
    <t>Maksymalne wymiary zewnętrzne: 
szerokość 1250 mm; głębokość 600 mm; wysokość 600 mm</t>
  </si>
  <si>
    <t>Masa urządzenia: nie więcej niż 55 kg</t>
  </si>
  <si>
    <t>Konstrukcja nastołowa</t>
  </si>
  <si>
    <t>Obudowa: metalowa rama nośna</t>
  </si>
  <si>
    <t>Ściany boczne i frontowe: przezroczyste szkło</t>
  </si>
  <si>
    <t>Tylna ściana i powierzchnia robocza: stal nierdzewna odporna na UV</t>
  </si>
  <si>
    <t>Powierzchnia robocza: do dezynfekcji i odporna chemicznie</t>
  </si>
  <si>
    <t>Minimalne wymiary pola roboczego: 1210 × 500 mm</t>
  </si>
  <si>
    <t>Ekran dotykowy 3,5", do obsługi w rękawiczkach medycznych</t>
  </si>
  <si>
    <t>Funkcja dekontaminacji DNA/RNA promieniowaniem UV</t>
  </si>
  <si>
    <t>Cyfrowe ustawianie czasu pracy lamp UV</t>
  </si>
  <si>
    <t>Zakres ustawiania czasu naświetlania UV: od 1 min. do  24 h</t>
  </si>
  <si>
    <t>Timer i wyświetlanie parametrów pracy: cyfrowe</t>
  </si>
  <si>
    <t>Wyłączenie promieniowania UV: automatyczne, po otwarciu osłony frontowej</t>
  </si>
  <si>
    <t>Ochrona operatora przed promieniowaniem UV</t>
  </si>
  <si>
    <t>Skuteczność ekranowania promieniowania UV: co najmniej 96%</t>
  </si>
  <si>
    <t>Lampa UV-C do dekontaminacji powierzchni roboczej</t>
  </si>
  <si>
    <t>Zasilanie: 
- AC 100–240 V, 50/60 Hz
- przystosowanie do pracy w europejskiej sieci 230 V</t>
  </si>
  <si>
    <t xml:space="preserve">
TAK/NIE *
TAK/NIE *</t>
  </si>
  <si>
    <t>Poziom promieniowania maksymalny: 20 mW/cm2/s</t>
  </si>
  <si>
    <t>Liczba lamp UV powierzchniowych: co najmniej 2 szt. o mocy 30 W każda</t>
  </si>
  <si>
    <t>Wbudowany recyrkulator UV do dezynfekcji powietrza</t>
  </si>
  <si>
    <t>Recyrkulacja powietrza w komorze</t>
  </si>
  <si>
    <t>Skuteczność dezynfekcji powietrza: &gt;99%/h</t>
  </si>
  <si>
    <t>Wbudowane oświetlenie białe do pracy operatora</t>
  </si>
  <si>
    <t>Niezależne sterowanie oświetleniem roboczym</t>
  </si>
  <si>
    <t>Wbudowane gniazda elektryczne wewnątrz komory</t>
  </si>
  <si>
    <t>Liczba gniazd wewnętrznych: co najmniej 3</t>
  </si>
  <si>
    <t>Automatyczna kontrola pracy lamp UV</t>
  </si>
  <si>
    <t>Sygnalizacja pracy lamp i czasu dezynfekcji</t>
  </si>
  <si>
    <t>Gwarancja:
- zakres: …..................................................................
- czas: …....... miesiące                                                                          
- czas reakcji serwisu od dnia zgłoszenia usterki: ................... dni roboczych</t>
  </si>
  <si>
    <t>18/ZP/2026/N</t>
  </si>
  <si>
    <t>Masa urządzenia: …...... kg</t>
  </si>
  <si>
    <r>
      <t xml:space="preserve">Załącznik nr 2a </t>
    </r>
    <r>
      <rPr>
        <sz val="11"/>
        <color theme="1"/>
        <rFont val="Arial"/>
        <family val="2"/>
        <charset val="238"/>
      </rPr>
      <t>do Ogłoszenia/Umowy</t>
    </r>
  </si>
  <si>
    <r>
      <t xml:space="preserve">Załącznik nr 2b </t>
    </r>
    <r>
      <rPr>
        <sz val="11"/>
        <color theme="1"/>
        <rFont val="Arial"/>
        <family val="2"/>
        <charset val="238"/>
      </rPr>
      <t>do Ogłoszenia/Umowy</t>
    </r>
  </si>
  <si>
    <t>Zakres ustawiania czasu naświetlania UV: od …....... do …........</t>
  </si>
  <si>
    <t>Skuteczność ekranowania promieniowania UV: …......</t>
  </si>
  <si>
    <t>Poziom promieniowania maksymalny: …...... mW/cm2/s</t>
  </si>
  <si>
    <t>Liczba gniazd wewnętrznych: ….........</t>
  </si>
  <si>
    <t>Katedra Ekologii i Zoologii Kręgowców
Wydział Biologii i Ochrony Środowiska UŁ, 
90-237 Łódź, ul. Banacha 12/16, budynek A, pok. 408</t>
  </si>
  <si>
    <r>
      <t>Gwarancja:
- zakres:</t>
    </r>
    <r>
      <rPr>
        <sz val="10"/>
        <color theme="1"/>
        <rFont val="Arial"/>
        <family val="2"/>
        <charset val="238"/>
      </rPr>
      <t xml:space="preserve"> standardowa producenta,
</t>
    </r>
    <r>
      <rPr>
        <b/>
        <sz val="10"/>
        <color theme="1"/>
        <rFont val="Arial"/>
        <family val="2"/>
        <charset val="238"/>
      </rPr>
      <t xml:space="preserve">- czas: </t>
    </r>
    <r>
      <rPr>
        <sz val="10"/>
        <color theme="1"/>
        <rFont val="Arial"/>
        <family val="2"/>
        <charset val="238"/>
      </rPr>
      <t xml:space="preserve">co najmniej 24 miesiące
</t>
    </r>
    <r>
      <rPr>
        <b/>
        <sz val="10"/>
        <color theme="1"/>
        <rFont val="Arial"/>
        <family val="2"/>
        <charset val="238"/>
      </rPr>
      <t>- czas reakcji serwisu od dnia zgłoszenia usterki:</t>
    </r>
    <r>
      <rPr>
        <sz val="10"/>
        <rFont val="Arial"/>
        <family val="2"/>
        <charset val="238"/>
      </rPr>
      <t xml:space="preserve"> </t>
    </r>
    <r>
      <rPr>
        <sz val="10"/>
        <color rgb="FFFF0000"/>
        <rFont val="Arial"/>
        <family val="2"/>
        <charset val="238"/>
      </rPr>
      <t>maksymalnie 5 dni roboczych</t>
    </r>
  </si>
  <si>
    <t>Mikronacioągarka do kapilar</t>
  </si>
  <si>
    <t>Preferowany producent: Narishige</t>
  </si>
  <si>
    <t>Preferowany model: Narishige PC-100</t>
  </si>
  <si>
    <t>Maksymalne wymiary zewnętrzne: 
szerokość 205 mm; głębokość 190 mm; wysokość 185 mm</t>
  </si>
  <si>
    <t>Masa urządzenia: nie więcej niż 3,5 kg</t>
  </si>
  <si>
    <t>Typ urządzenia: automatyczna, pionowa, do kapilar szklanych</t>
  </si>
  <si>
    <t>Możliwość pracy w trybie naciągu jednoetapowego i dwuetapowego</t>
  </si>
  <si>
    <t>System naciągu oparty na grawitacyjnym działaniu odważników</t>
  </si>
  <si>
    <t>Regulacja siły naciągu: poprzez zestaw ciężarków (lekkie i ciężkie)</t>
  </si>
  <si>
    <t>Średni pobór mocy: 70 W</t>
  </si>
  <si>
    <t>Element grzewczy: drut typu Kanthal</t>
  </si>
  <si>
    <t>Napięcie elementu grzewczego: …..... V</t>
  </si>
  <si>
    <t>Napięcie elementu grzewczego: maksymalnie 2,5 V</t>
  </si>
  <si>
    <t>Regulacja parametrów: moc grzania, czas grzania, tryb naciągu</t>
  </si>
  <si>
    <t>Cyfrowy panel sterowania z wyświetlaczem pokazującym parametry pracy</t>
  </si>
  <si>
    <t xml:space="preserve">
TAK/NIE *
TAK/NIE *
TAK/NIE *
TAK/NIE *
TAK/NIE *</t>
  </si>
  <si>
    <r>
      <t xml:space="preserve">Załącznik nr 2c </t>
    </r>
    <r>
      <rPr>
        <sz val="11"/>
        <color theme="1"/>
        <rFont val="Arial"/>
        <family val="2"/>
        <charset val="238"/>
      </rPr>
      <t>do Ogłoszenia/Umowy</t>
    </r>
  </si>
  <si>
    <t>Preferowany producent: ZEISS</t>
  </si>
  <si>
    <t>2.  Kamera</t>
  </si>
  <si>
    <t>Preferowany model: Axiocam 208 color USB 3</t>
  </si>
  <si>
    <t>Preferowany model: Axiolab 5 Microbiology TL and FL</t>
  </si>
  <si>
    <t>Techniki obserwacji: światło przechodzące (TL) oraz epifluorescencja (FL)</t>
  </si>
  <si>
    <t>Konstrukcja modułowa umożliwiająca rozbudowę technik kontrastowych</t>
  </si>
  <si>
    <t>Obsługa mikroskopii: jasne pole, ciemne pole, kontrast fazowy, polaryzacja, fluorescencja</t>
  </si>
  <si>
    <t>Optyka: w systemie nieskończoności</t>
  </si>
  <si>
    <t>Ergonomiczna głowica binokularowa</t>
  </si>
  <si>
    <t>1. Mikroskop binokularowy</t>
  </si>
  <si>
    <t>Typ urządzenia: binokularowy mikroskop stojący</t>
  </si>
  <si>
    <t>Okulary szerokopolowe: 10x</t>
  </si>
  <si>
    <t>Regulacja rozstawu źrenic i dioptrii</t>
  </si>
  <si>
    <t>Rewolwer obiektywowy kodowany</t>
  </si>
  <si>
    <t>Liczba pozycji w rewolwerze: co najmniej 5</t>
  </si>
  <si>
    <t>Liczba pozycji w rewolwerze: …..</t>
  </si>
  <si>
    <t>Automatyczne rozpoznawanie obiektywów i skalowania obrazu</t>
  </si>
  <si>
    <t>Obiektywy planachromatyczne lub równoważne do mikrobiologii</t>
  </si>
  <si>
    <t>Typowe powiększenia: 10x, 40x, 50x (olejowy), 100x (olejowy)</t>
  </si>
  <si>
    <t>Kondensor z pełną regulacją Köhlera</t>
  </si>
  <si>
    <t>Kondensor do kontrastu fazowego i jasnego pola</t>
  </si>
  <si>
    <t>Regulacja wysokości i centrowania kondensora</t>
  </si>
  <si>
    <t>Stolik: 
- wymiary maksymalne 220x150 mm
- mechaniczny krzyżowy XY
- podwójny uchwyt na preparaty
- precyzyjne pokrętła przesuwu stolika
- regulacja tarcia i zakresu przesuwu stolika</t>
  </si>
  <si>
    <t xml:space="preserve">
wymiary: ….................................
TAK/NIE *
TAK/NIE *
TAK/NIE *
TAK/NIE *</t>
  </si>
  <si>
    <t>Pokrętła ogniskowania po obu stronach statywu</t>
  </si>
  <si>
    <t>Oświetlenie światła przechodzącego LED</t>
  </si>
  <si>
    <t>Stała temperatura barwowa światła LED</t>
  </si>
  <si>
    <t>Wysoki współczynnik oddawania barw</t>
  </si>
  <si>
    <t>Menedżer światła automatycznie dostosowujący jasność do obiektywu</t>
  </si>
  <si>
    <t>Oświetlenie fluorescencyjne LED do epifluorescencji</t>
  </si>
  <si>
    <t>Możliwość pracy w kilku kanałach fluorescencji</t>
  </si>
  <si>
    <t>Indywidualne sterowanie kanałami LED fluorescencji</t>
  </si>
  <si>
    <t>Rewolwer filtrów fluorescencyjnych</t>
  </si>
  <si>
    <t>Filtry fluorescencyjne dopasowane do typowych barwników mikrobiologicznych</t>
  </si>
  <si>
    <t>Stabilne i bezobsługowe źródło światła LED fluorescencji</t>
  </si>
  <si>
    <t>Długa żywotność źródeł światła LED</t>
  </si>
  <si>
    <t>Niski pobór mocy</t>
  </si>
  <si>
    <t>Wbudowany system Smart Microscopy</t>
  </si>
  <si>
    <t>Możliwość dokumentacji cyfrowej</t>
  </si>
  <si>
    <t>Możliwość podłączenia kamery mikroskopowej</t>
  </si>
  <si>
    <t>Możliwość pracy bez komputera (w konfiguracji Smart Microscopy)</t>
  </si>
  <si>
    <t>Zakres ogniskowania: 15–30 mm</t>
  </si>
  <si>
    <t>zakres ogniskowania: …......... mm</t>
  </si>
  <si>
    <t>Wymiary zewnętrzne: szerokość ......... mm, głębokość …...... mm, wysokość …....... mm</t>
  </si>
  <si>
    <t>moc oświetlenia TL: …............</t>
  </si>
  <si>
    <t>Możliwość pracy w świetle przechodzącym i fluorescencji</t>
  </si>
  <si>
    <t>Interfejs USB 3.0.</t>
  </si>
  <si>
    <t>Podgląd na żywo</t>
  </si>
  <si>
    <t>Oprogramowanie do akwizycji obrazu:</t>
  </si>
  <si>
    <t>Kompatybilność z systemem operacyjnym Windows</t>
  </si>
  <si>
    <t>Montaż na tubusie mikroskopu</t>
  </si>
  <si>
    <t xml:space="preserve">2.  Kamera </t>
  </si>
  <si>
    <t xml:space="preserve">
TAK/NIE *
TAK/NIE *
TAK/NIE *</t>
  </si>
  <si>
    <t>Dodatkowe wyposażenie: 
- kabel USB 3.0 typu C do typu A
- kabel zasilająco-sygnałowy do połączenia z podstawą mikroskopu z poz. 1
- zasialcz z wtyczką dostosowaną do europejskiej sieci 230 V</t>
  </si>
  <si>
    <t>Rejestracja zdjęć i wideo</t>
  </si>
  <si>
    <r>
      <t xml:space="preserve">Załącznik nr 2d </t>
    </r>
    <r>
      <rPr>
        <sz val="11"/>
        <color theme="1"/>
        <rFont val="Arial"/>
        <family val="2"/>
        <charset val="238"/>
      </rPr>
      <t>do Ogłoszenia/Umowy</t>
    </r>
  </si>
  <si>
    <t>Osmometr nanolitrowy</t>
  </si>
  <si>
    <t>Preferowany producent: MICRO ICE LTD</t>
  </si>
  <si>
    <t xml:space="preserve">Preferowany model: </t>
  </si>
  <si>
    <t>Możliwość pracy z mikroskopem optycznym</t>
  </si>
  <si>
    <t>Platforma temperaturowa montowana na stoliku mikroskopu</t>
  </si>
  <si>
    <t>Sterowanie temperaturą: regulator PID</t>
  </si>
  <si>
    <t xml:space="preserve">Chłodzenie: termoelektryczne (Peltiera) </t>
  </si>
  <si>
    <t>Stabilność i rozdzielczość kontroli temperatury: ≤ 0,001 °C</t>
  </si>
  <si>
    <t>Stabilność i rozdzielczość kontroli temperatury: …......... °C</t>
  </si>
  <si>
    <t>Zakres nastawy temperatury -40ºC do -40ºC</t>
  </si>
  <si>
    <t>Zakres nastawy temperatury od …........ ºC do …....... ºC</t>
  </si>
  <si>
    <t>Sterowanie temperaturą w trybie: krokowym, rampowym, podtrzymania</t>
  </si>
  <si>
    <t>Obudowa: aluminium anodowane</t>
  </si>
  <si>
    <t>Uchwyt próbki: miedziany</t>
  </si>
  <si>
    <t>Grubość płytki próbkowej: maksymalnie 0,5 mm</t>
  </si>
  <si>
    <t>Otwory na próbki o średnicy maksymalnie 0,5 mm</t>
  </si>
  <si>
    <t>Grubość płytki próbkowej: …...... mm</t>
  </si>
  <si>
    <t>Otwory na próbki o średnicy …..... mm</t>
  </si>
  <si>
    <t>Wymiary stolika: maksymalnie 90 × 80 × 30 mm</t>
  </si>
  <si>
    <t>Wymiary stolika: …...... mm × …...... mm × …...... mm</t>
  </si>
  <si>
    <t>Masa urządzenia: maksymalnie 0,5 kg</t>
  </si>
  <si>
    <t>Praca na kroplach nanolitrowych</t>
  </si>
  <si>
    <t>Możliwość precyzyjnego chłodzenia i ogrzewania próbki</t>
  </si>
  <si>
    <t>Możliwość obserwacji nukleacji lodu, wzrostu i topnienia</t>
  </si>
  <si>
    <t>Analiza roztworów wodnych o bardzo małej objętości</t>
  </si>
  <si>
    <t>Wyznaczanie temperatury zamarzania i topnienia roztworów</t>
  </si>
  <si>
    <t>Rejestracja przebiegu zamarzania i topnienia próbki</t>
  </si>
  <si>
    <t>Możliwość badań aktywności antyzamarzaniowej</t>
  </si>
  <si>
    <t>Sterowanie urządzeniem za pomocą dedykowanego oprogramowania</t>
  </si>
  <si>
    <t>Programowalne profile temperaturowe</t>
  </si>
  <si>
    <t>Rejestracja przebiegu temperatury</t>
  </si>
  <si>
    <t>Możliwość analizy zmian wielkości i kształtu próbki</t>
  </si>
  <si>
    <t>Synchronizacja z rejestracją wideo mikroskopową</t>
  </si>
  <si>
    <t>Interfejsy: komunikacyjny Ethernet, szeregowy RS-232</t>
  </si>
  <si>
    <t>Matryca na próbki 7-otworowa</t>
  </si>
  <si>
    <t xml:space="preserve">Zamrażarka niskotemperaturowa do -80ºC </t>
  </si>
  <si>
    <t>Zamrażarka niskotemperaturowa do -80ºC</t>
  </si>
  <si>
    <t>Preferowany producent: North Sciences</t>
  </si>
  <si>
    <t>Zakres kontroli temperatury -80ºC do -30ºC</t>
  </si>
  <si>
    <t>Maksymalne wymiary zewnętrzne: 
szerokość 300 mm; głębokość 300 mm; wysokość 500 mm</t>
  </si>
  <si>
    <t>Maksymalne wymiary wewnętrzne: 
szerokość 150 mm; głębokość 150 mm; wysokość 100 mm</t>
  </si>
  <si>
    <t>Masa urządzenia: maksymalnie 15 kg</t>
  </si>
  <si>
    <t>Zasilanie: zewnętrzne AC i DC 12–24 V (np. instalacja samochodowa)</t>
  </si>
  <si>
    <t>Podtrzymanie pracy podczas transportu próbek bez zasilania zewnętrznego: co najmniej 1h</t>
  </si>
  <si>
    <t>Podtrzymanie pracy podczas transportu próbek bez zasilania zewnętrznego: ….. h</t>
  </si>
  <si>
    <t>Technologia chłodzenia: tłokowa, bez sprężarki i bez elementów ruchomych w układzie chłodzenia</t>
  </si>
  <si>
    <t>Czynnik chłodniczy: naturalny, 100%</t>
  </si>
  <si>
    <t>Czujnik temperatury klasy laboratoryjnej: PT100</t>
  </si>
  <si>
    <t>Stabilizacja temperatury komory</t>
  </si>
  <si>
    <t>Obudowa odporna na transport i wstrząsy</t>
  </si>
  <si>
    <t>Konstrukcja: stalowa, przenośna, otwierana od góry, pojedyncze drzwi</t>
  </si>
  <si>
    <r>
      <t xml:space="preserve">Wbudowany </t>
    </r>
    <r>
      <rPr>
        <sz val="10"/>
        <rFont val="Arial"/>
        <family val="2"/>
        <charset val="238"/>
      </rPr>
      <t>akumulator litowy</t>
    </r>
  </si>
  <si>
    <r>
      <t>Dodatkowe wyposzażenie: 
- osłona akrylowa chroniąca kapilarę przed ruchem powietrza i zanieczyszczeniami,
- przewód zasilający,
- zapasowy drut grzewczy (Kanthal),
- zestaw odważników do regulacji siły naciągu,
- zestaw kapilar szklanych</t>
    </r>
    <r>
      <rPr>
        <sz val="10"/>
        <rFont val="Arial"/>
        <family val="2"/>
        <charset val="238"/>
      </rPr>
      <t xml:space="preserve"> (1 mm × 90 mm)</t>
    </r>
  </si>
  <si>
    <r>
      <t xml:space="preserve">Załącznik nr 2e </t>
    </r>
    <r>
      <rPr>
        <sz val="11"/>
        <color theme="1"/>
        <rFont val="Arial"/>
        <family val="2"/>
        <charset val="238"/>
      </rPr>
      <t>do Ogłoszenia/Umowy</t>
    </r>
  </si>
  <si>
    <t>Preferowany model: Messenger™ 1 ULT</t>
  </si>
  <si>
    <t>Typ radiacji UV λ=253,7 nm bezozonowa</t>
  </si>
  <si>
    <t>Liczba lamp UV powierzchniowych: ….... szt. o mocy 30 W każda</t>
  </si>
  <si>
    <t>Porty na przewody urządzeń laboratoryjnych: co najmniej 1 USB</t>
  </si>
  <si>
    <t>port USB: …... szt.</t>
  </si>
  <si>
    <r>
      <t>Gwarancja:
- zakres:</t>
    </r>
    <r>
      <rPr>
        <sz val="10"/>
        <rFont val="Arial"/>
        <family val="2"/>
        <charset val="238"/>
      </rPr>
      <t xml:space="preserve"> standardowa producenta,
</t>
    </r>
    <r>
      <rPr>
        <b/>
        <sz val="10"/>
        <rFont val="Arial"/>
        <family val="2"/>
        <charset val="238"/>
      </rPr>
      <t xml:space="preserve">- czas: </t>
    </r>
    <r>
      <rPr>
        <sz val="10"/>
        <rFont val="Arial"/>
        <family val="2"/>
        <charset val="238"/>
      </rPr>
      <t xml:space="preserve">co najmniej 24 miesiące
</t>
    </r>
    <r>
      <rPr>
        <b/>
        <sz val="10"/>
        <rFont val="Arial"/>
        <family val="2"/>
        <charset val="238"/>
      </rPr>
      <t>- czas reakcji serwisu od dnia zgłoszenia usterki:</t>
    </r>
    <r>
      <rPr>
        <sz val="10"/>
        <rFont val="Arial"/>
        <family val="2"/>
        <charset val="238"/>
      </rPr>
      <t xml:space="preserve"> maksymalnie 5 dni roboczych</t>
    </r>
  </si>
  <si>
    <r>
      <t xml:space="preserve">Rozdzielczość: minimalna </t>
    </r>
    <r>
      <rPr>
        <sz val="10"/>
        <rFont val="Arial"/>
        <family val="2"/>
        <charset val="238"/>
      </rPr>
      <t xml:space="preserve">2 MP </t>
    </r>
  </si>
  <si>
    <t>rozdzielczość minimalna: …....</t>
  </si>
  <si>
    <t>Liczba pozycji filtrów: minimum 3</t>
  </si>
  <si>
    <t>Moc oświetlenia TL: co najmniej 10 W</t>
  </si>
  <si>
    <t>Pole widzenia okularów: co najmniej 23 mm</t>
  </si>
  <si>
    <t>Pole widzenia okularów: …....... Mm</t>
  </si>
  <si>
    <t>Liczba pozycji filtrów: …...</t>
  </si>
  <si>
    <t>Pojemność komory: co najmniej 1 litr</t>
  </si>
  <si>
    <t>Pojemność komory: …..... 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</si>
</sst>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zł&quot;_-;\-* #,##0.00\ &quot;zł&quot;_-;_-* &quot;-&quot;??\ &quot;zł&quot;_-;_-@_-"/>
  </numFmts>
  <fonts count="23">
    <font>
      <sz val="11"/>
      <color theme="1"/>
      <name val="Calibri"/>
      <family val="2"/>
      <charset val="238"/>
      <scheme val="minor"/>
    </font>
    <font>
      <b/>
      <sz val="10"/>
      <color rgb="FF000000"/>
      <name val="Arial"/>
      <family val="2"/>
      <charset val="238"/>
    </font>
    <font>
      <sz val="10"/>
      <color theme="1"/>
      <name val="Arial"/>
      <family val="2"/>
      <charset val="238"/>
    </font>
    <font>
      <b/>
      <sz val="10"/>
      <color theme="1"/>
      <name val="Arial"/>
      <family val="2"/>
      <charset val="238"/>
    </font>
    <font>
      <b/>
      <sz val="12"/>
      <color rgb="FF000000"/>
      <name val="Arial"/>
      <family val="2"/>
      <charset val="238"/>
    </font>
    <font>
      <b/>
      <sz val="11"/>
      <color theme="1"/>
      <name val="Arial"/>
      <family val="2"/>
      <charset val="238"/>
    </font>
    <font>
      <sz val="8"/>
      <color rgb="FFFF0000"/>
      <name val="Arial"/>
      <family val="2"/>
      <charset val="238"/>
    </font>
    <font>
      <b/>
      <sz val="9"/>
      <color rgb="FF000000"/>
      <name val="Arial"/>
      <family val="2"/>
      <charset val="238"/>
    </font>
    <font>
      <sz val="11"/>
      <color theme="1"/>
      <name val="Arial"/>
      <family val="2"/>
      <charset val="238"/>
    </font>
    <font>
      <sz val="12"/>
      <color theme="1"/>
      <name val="Calibri"/>
      <family val="2"/>
      <charset val="238"/>
      <scheme val="minor"/>
    </font>
    <font>
      <b/>
      <sz val="12"/>
      <color theme="1"/>
      <name val="Calibri"/>
      <family val="2"/>
      <charset val="238"/>
      <scheme val="minor"/>
    </font>
    <font>
      <sz val="11"/>
      <color theme="1"/>
      <name val="Czcionka tekstu podstawowego"/>
      <family val="2"/>
      <charset val="238"/>
    </font>
    <font>
      <sz val="11"/>
      <name val="Calibri"/>
      <family val="2"/>
      <charset val="238"/>
      <scheme val="minor"/>
    </font>
    <font>
      <b/>
      <sz val="11"/>
      <name val="Calibri"/>
      <family val="2"/>
      <charset val="238"/>
      <scheme val="minor"/>
    </font>
    <font>
      <sz val="11"/>
      <color rgb="FFFF0000"/>
      <name val="Calibri"/>
      <family val="2"/>
      <charset val="238"/>
      <scheme val="minor"/>
    </font>
    <font>
      <b/>
      <sz val="11"/>
      <color rgb="FF000000"/>
      <name val="Arial"/>
      <family val="2"/>
      <charset val="238"/>
    </font>
    <font>
      <sz val="10"/>
      <color theme="1"/>
      <name val="Calibri"/>
      <family val="2"/>
      <charset val="238"/>
      <scheme val="minor"/>
    </font>
    <font>
      <b/>
      <sz val="10"/>
      <color theme="1"/>
      <name val="Calibri"/>
      <family val="2"/>
      <charset val="238"/>
      <scheme val="minor"/>
    </font>
    <font>
      <sz val="10"/>
      <color rgb="FF000000"/>
      <name val="Arial"/>
      <family val="2"/>
      <charset val="238"/>
    </font>
    <font>
      <sz val="10"/>
      <name val="Arial"/>
      <family val="2"/>
      <charset val="238"/>
    </font>
    <font>
      <b/>
      <sz val="12"/>
      <color theme="1"/>
      <name val="Arial"/>
      <family val="2"/>
      <charset val="238"/>
    </font>
    <font>
      <sz val="10"/>
      <color rgb="FFFF0000"/>
      <name val="Arial"/>
      <family val="2"/>
      <charset val="238"/>
    </font>
    <font>
      <b/>
      <sz val="10"/>
      <name val="Arial"/>
      <family val="2"/>
      <charset val="238"/>
    </font>
  </fonts>
  <fills count="7">
    <fill>
      <patternFill patternType="none"/>
    </fill>
    <fill>
      <patternFill patternType="gray125"/>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92D050"/>
        <bgColor indexed="64"/>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top style="medium">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thin">
        <color indexed="64"/>
      </top>
      <bottom style="thick">
        <color indexed="64"/>
      </bottom>
      <diagonal/>
    </border>
    <border>
      <left/>
      <right style="medium">
        <color indexed="64"/>
      </right>
      <top style="thin">
        <color indexed="64"/>
      </top>
      <bottom style="thick">
        <color indexed="64"/>
      </bottom>
      <diagonal/>
    </border>
    <border>
      <left style="medium">
        <color indexed="64"/>
      </left>
      <right style="thin">
        <color indexed="64"/>
      </right>
      <top style="thin">
        <color indexed="64"/>
      </top>
      <bottom style="thick">
        <color indexed="64"/>
      </bottom>
      <diagonal/>
    </border>
    <border>
      <left style="thin">
        <color indexed="64"/>
      </left>
      <right style="medium">
        <color indexed="64"/>
      </right>
      <top style="thin">
        <color indexed="64"/>
      </top>
      <bottom style="thick">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ck">
        <color indexed="64"/>
      </bottom>
      <diagonal/>
    </border>
    <border>
      <left style="thin">
        <color indexed="64"/>
      </left>
      <right style="thin">
        <color indexed="64"/>
      </right>
      <top/>
      <bottom style="thick">
        <color indexed="64"/>
      </bottom>
      <diagonal/>
    </border>
    <border>
      <left style="thin">
        <color indexed="64"/>
      </left>
      <right style="medium">
        <color indexed="64"/>
      </right>
      <top/>
      <bottom style="thick">
        <color indexed="64"/>
      </bottom>
      <diagonal/>
    </border>
    <border diagonalUp="1" diagonalDown="1">
      <left style="medium">
        <color indexed="64"/>
      </left>
      <right style="thin">
        <color indexed="64"/>
      </right>
      <top style="thick">
        <color indexed="64"/>
      </top>
      <bottom style="medium">
        <color indexed="64"/>
      </bottom>
      <diagonal style="thin">
        <color indexed="64"/>
      </diagonal>
    </border>
    <border diagonalUp="1" diagonalDown="1">
      <left style="thin">
        <color indexed="64"/>
      </left>
      <right style="medium">
        <color indexed="64"/>
      </right>
      <top style="thick">
        <color indexed="64"/>
      </top>
      <bottom style="medium">
        <color indexed="64"/>
      </bottom>
      <diagonal style="thin">
        <color indexed="64"/>
      </diagonal>
    </border>
    <border diagonalUp="1" diagonalDown="1">
      <left style="thin">
        <color indexed="64"/>
      </left>
      <right style="thin">
        <color indexed="64"/>
      </right>
      <top style="thick">
        <color indexed="64"/>
      </top>
      <bottom style="medium">
        <color indexed="64"/>
      </bottom>
      <diagonal style="thin">
        <color indexed="64"/>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thick">
        <color indexed="64"/>
      </bottom>
      <diagonal/>
    </border>
    <border>
      <left/>
      <right style="medium">
        <color indexed="64"/>
      </right>
      <top/>
      <bottom style="thick">
        <color indexed="64"/>
      </bottom>
      <diagonal/>
    </border>
  </borders>
  <cellStyleXfs count="2">
    <xf numFmtId="0" fontId="0" fillId="0" borderId="0"/>
    <xf numFmtId="0" fontId="11" fillId="0" borderId="0"/>
  </cellStyleXfs>
  <cellXfs count="109">
    <xf numFmtId="0" fontId="0" fillId="0" borderId="0" xfId="0"/>
    <xf numFmtId="0" fontId="2" fillId="0" borderId="0" xfId="0" applyFont="1" applyAlignment="1">
      <alignment vertical="top"/>
    </xf>
    <xf numFmtId="0" fontId="2" fillId="0" borderId="0" xfId="0" applyFont="1"/>
    <xf numFmtId="0" fontId="1" fillId="2" borderId="2" xfId="0" applyFont="1" applyFill="1" applyBorder="1" applyAlignment="1">
      <alignment horizontal="center" vertical="center" wrapText="1"/>
    </xf>
    <xf numFmtId="0" fontId="2" fillId="0" borderId="0" xfId="0" applyFont="1" applyAlignment="1">
      <alignment horizontal="center"/>
    </xf>
    <xf numFmtId="0" fontId="3" fillId="0" borderId="0" xfId="0" applyFont="1" applyAlignment="1">
      <alignment horizontal="left"/>
    </xf>
    <xf numFmtId="0" fontId="9" fillId="0" borderId="0" xfId="0" applyFont="1"/>
    <xf numFmtId="0" fontId="2" fillId="3" borderId="9" xfId="0" applyFont="1" applyFill="1" applyBorder="1"/>
    <xf numFmtId="0" fontId="2" fillId="3" borderId="8" xfId="0" applyFont="1" applyFill="1" applyBorder="1"/>
    <xf numFmtId="0" fontId="16" fillId="3" borderId="9" xfId="0" applyFont="1" applyFill="1" applyBorder="1"/>
    <xf numFmtId="0" fontId="16" fillId="3" borderId="15" xfId="0" applyFont="1" applyFill="1" applyBorder="1"/>
    <xf numFmtId="44" fontId="17" fillId="3" borderId="7" xfId="0" applyNumberFormat="1" applyFont="1" applyFill="1" applyBorder="1"/>
    <xf numFmtId="0" fontId="3" fillId="0" borderId="0" xfId="0" applyFont="1"/>
    <xf numFmtId="0" fontId="3" fillId="3" borderId="9" xfId="0" applyFont="1" applyFill="1" applyBorder="1" applyAlignment="1">
      <alignment horizontal="right" vertical="center"/>
    </xf>
    <xf numFmtId="0" fontId="2" fillId="0" borderId="0" xfId="0" applyFont="1" applyAlignment="1">
      <alignment wrapText="1"/>
    </xf>
    <xf numFmtId="0" fontId="5" fillId="0" borderId="0" xfId="0" applyFont="1"/>
    <xf numFmtId="0" fontId="7" fillId="2" borderId="33" xfId="0" applyFont="1" applyFill="1" applyBorder="1" applyAlignment="1">
      <alignment horizontal="center" vertical="center" wrapText="1"/>
    </xf>
    <xf numFmtId="0" fontId="7" fillId="2" borderId="34" xfId="0" applyFont="1" applyFill="1" applyBorder="1" applyAlignment="1">
      <alignment horizontal="center" vertical="center" wrapText="1"/>
    </xf>
    <xf numFmtId="0" fontId="1" fillId="2" borderId="35" xfId="0" applyFont="1" applyFill="1" applyBorder="1" applyAlignment="1">
      <alignment horizontal="center" vertical="center" wrapText="1"/>
    </xf>
    <xf numFmtId="0" fontId="5" fillId="0" borderId="0" xfId="0" applyFont="1" applyAlignment="1">
      <alignment horizontal="right"/>
    </xf>
    <xf numFmtId="0" fontId="10" fillId="4" borderId="49" xfId="0" applyFont="1" applyFill="1" applyBorder="1" applyAlignment="1">
      <alignment vertical="center" wrapText="1"/>
    </xf>
    <xf numFmtId="44" fontId="0" fillId="0" borderId="51" xfId="0" applyNumberFormat="1" applyBorder="1" applyAlignment="1">
      <alignment vertical="center" wrapText="1"/>
    </xf>
    <xf numFmtId="44" fontId="0" fillId="4" borderId="50" xfId="0" applyNumberFormat="1" applyFill="1" applyBorder="1" applyAlignment="1">
      <alignment vertical="center" wrapText="1"/>
    </xf>
    <xf numFmtId="0" fontId="2" fillId="0" borderId="0" xfId="0" applyFont="1" applyAlignment="1">
      <alignment horizontal="right"/>
    </xf>
    <xf numFmtId="0" fontId="12" fillId="0" borderId="0" xfId="0" applyFont="1"/>
    <xf numFmtId="0" fontId="10" fillId="4" borderId="29" xfId="0" applyFont="1" applyFill="1" applyBorder="1" applyAlignment="1">
      <alignment horizontal="center" vertical="center" wrapText="1"/>
    </xf>
    <xf numFmtId="0" fontId="10" fillId="4" borderId="24" xfId="0" applyFont="1" applyFill="1" applyBorder="1" applyAlignment="1">
      <alignment horizontal="center" vertical="center" wrapText="1"/>
    </xf>
    <xf numFmtId="0" fontId="10" fillId="4" borderId="52" xfId="0" applyFont="1" applyFill="1" applyBorder="1" applyAlignment="1">
      <alignment horizontal="center" vertical="center" wrapText="1"/>
    </xf>
    <xf numFmtId="0" fontId="18" fillId="6" borderId="25" xfId="0" applyFont="1" applyFill="1" applyBorder="1" applyAlignment="1">
      <alignment horizontal="center" vertical="center" wrapText="1"/>
    </xf>
    <xf numFmtId="0" fontId="18" fillId="6" borderId="26" xfId="0" applyFont="1" applyFill="1" applyBorder="1" applyAlignment="1">
      <alignment horizontal="center" vertical="center" wrapText="1"/>
    </xf>
    <xf numFmtId="0" fontId="2" fillId="4" borderId="25" xfId="0" applyFont="1" applyFill="1" applyBorder="1" applyAlignment="1">
      <alignment horizontal="left" vertical="center" wrapText="1"/>
    </xf>
    <xf numFmtId="0" fontId="2" fillId="4" borderId="26" xfId="0" applyFont="1" applyFill="1" applyBorder="1" applyAlignment="1">
      <alignment horizontal="left" vertical="center" wrapText="1"/>
    </xf>
    <xf numFmtId="0" fontId="2" fillId="4" borderId="36" xfId="0" applyFont="1" applyFill="1" applyBorder="1" applyAlignment="1">
      <alignment horizontal="left" vertical="center"/>
    </xf>
    <xf numFmtId="0" fontId="2" fillId="4" borderId="37" xfId="0" applyFont="1" applyFill="1" applyBorder="1" applyAlignment="1">
      <alignment horizontal="left" vertical="center"/>
    </xf>
    <xf numFmtId="0" fontId="15" fillId="3" borderId="13" xfId="0" applyFont="1" applyFill="1" applyBorder="1" applyAlignment="1">
      <alignment horizontal="left" vertical="center" wrapText="1"/>
    </xf>
    <xf numFmtId="0" fontId="15" fillId="3" borderId="18" xfId="0" applyFont="1" applyFill="1" applyBorder="1" applyAlignment="1">
      <alignment horizontal="left" vertical="center" wrapText="1"/>
    </xf>
    <xf numFmtId="0" fontId="3" fillId="0" borderId="13" xfId="0" applyFont="1" applyBorder="1" applyAlignment="1">
      <alignment horizontal="left" vertical="center" wrapText="1"/>
    </xf>
    <xf numFmtId="0" fontId="3" fillId="0" borderId="18" xfId="0" applyFont="1" applyBorder="1" applyAlignment="1">
      <alignment horizontal="left" vertical="center" wrapText="1"/>
    </xf>
    <xf numFmtId="0" fontId="15" fillId="3" borderId="14" xfId="0" applyFont="1" applyFill="1" applyBorder="1" applyAlignment="1">
      <alignment horizontal="left" vertical="center" wrapText="1"/>
    </xf>
    <xf numFmtId="0" fontId="15" fillId="3" borderId="19" xfId="0" applyFont="1" applyFill="1" applyBorder="1" applyAlignment="1">
      <alignment horizontal="left" vertical="center" wrapText="1"/>
    </xf>
    <xf numFmtId="0" fontId="3" fillId="0" borderId="14" xfId="0" applyFont="1" applyBorder="1" applyAlignment="1">
      <alignment horizontal="left" vertical="center" wrapText="1"/>
    </xf>
    <xf numFmtId="0" fontId="3" fillId="0" borderId="19" xfId="0" applyFont="1" applyBorder="1" applyAlignment="1">
      <alignment horizontal="left" vertical="center" wrapText="1"/>
    </xf>
    <xf numFmtId="0" fontId="18" fillId="4" borderId="27" xfId="0" applyFont="1" applyFill="1" applyBorder="1" applyAlignment="1">
      <alignment horizontal="left" vertical="center" wrapText="1"/>
    </xf>
    <xf numFmtId="0" fontId="18" fillId="4" borderId="28" xfId="0" applyFont="1" applyFill="1" applyBorder="1" applyAlignment="1">
      <alignment horizontal="left" vertical="center" wrapText="1"/>
    </xf>
    <xf numFmtId="0" fontId="6" fillId="0" borderId="0" xfId="0" applyFont="1" applyAlignment="1">
      <alignment horizontal="left" vertical="center" wrapText="1"/>
    </xf>
    <xf numFmtId="0" fontId="2" fillId="4" borderId="41" xfId="0" quotePrefix="1" applyFont="1" applyFill="1" applyBorder="1" applyAlignment="1">
      <alignment horizontal="left" vertical="center" wrapText="1"/>
    </xf>
    <xf numFmtId="0" fontId="2" fillId="4" borderId="42" xfId="0" applyFont="1" applyFill="1" applyBorder="1" applyAlignment="1">
      <alignment horizontal="left" vertical="center" wrapText="1"/>
    </xf>
    <xf numFmtId="44" fontId="0" fillId="0" borderId="30" xfId="0" applyNumberFormat="1" applyBorder="1" applyAlignment="1">
      <alignment horizontal="center" vertical="center" wrapText="1"/>
    </xf>
    <xf numFmtId="44" fontId="0" fillId="0" borderId="3" xfId="0" applyNumberFormat="1" applyBorder="1" applyAlignment="1">
      <alignment horizontal="center" vertical="center" wrapText="1"/>
    </xf>
    <xf numFmtId="44" fontId="0" fillId="0" borderId="53" xfId="0" applyNumberFormat="1" applyBorder="1" applyAlignment="1">
      <alignment horizontal="center" vertical="center" wrapText="1"/>
    </xf>
    <xf numFmtId="44" fontId="0" fillId="4" borderId="31" xfId="0" applyNumberFormat="1" applyFill="1" applyBorder="1" applyAlignment="1">
      <alignment horizontal="center" vertical="center" wrapText="1"/>
    </xf>
    <xf numFmtId="44" fontId="0" fillId="4" borderId="32" xfId="0" applyNumberFormat="1" applyFill="1" applyBorder="1" applyAlignment="1">
      <alignment horizontal="center" vertical="center" wrapText="1"/>
    </xf>
    <xf numFmtId="44" fontId="0" fillId="4" borderId="54" xfId="0" applyNumberFormat="1" applyFill="1" applyBorder="1" applyAlignment="1">
      <alignment horizontal="center" vertical="center" wrapText="1"/>
    </xf>
    <xf numFmtId="0" fontId="18" fillId="6" borderId="43" xfId="0" applyFont="1" applyFill="1" applyBorder="1" applyAlignment="1">
      <alignment horizontal="center" vertical="center" wrapText="1"/>
    </xf>
    <xf numFmtId="0" fontId="18" fillId="6" borderId="44" xfId="0" applyFont="1" applyFill="1" applyBorder="1" applyAlignment="1">
      <alignment horizontal="center" vertical="center" wrapText="1"/>
    </xf>
    <xf numFmtId="0" fontId="22" fillId="4" borderId="14" xfId="0" applyFont="1" applyFill="1" applyBorder="1" applyAlignment="1">
      <alignment horizontal="left" vertical="center" wrapText="1"/>
    </xf>
    <xf numFmtId="0" fontId="22" fillId="4" borderId="19" xfId="0" applyFont="1" applyFill="1" applyBorder="1" applyAlignment="1">
      <alignment horizontal="left" vertical="center" wrapText="1"/>
    </xf>
    <xf numFmtId="0" fontId="2" fillId="0" borderId="14" xfId="0" applyFont="1" applyBorder="1" applyAlignment="1">
      <alignment horizontal="left" vertical="center" wrapText="1"/>
    </xf>
    <xf numFmtId="0" fontId="2" fillId="0" borderId="19" xfId="0" applyFont="1" applyBorder="1" applyAlignment="1">
      <alignment horizontal="left" vertical="center" wrapText="1"/>
    </xf>
    <xf numFmtId="0" fontId="18" fillId="4" borderId="25" xfId="0" applyFont="1" applyFill="1" applyBorder="1" applyAlignment="1">
      <alignment horizontal="left" vertical="center" wrapText="1"/>
    </xf>
    <xf numFmtId="0" fontId="18" fillId="4" borderId="26" xfId="0" applyFont="1" applyFill="1" applyBorder="1" applyAlignment="1">
      <alignment horizontal="left" vertical="center" wrapText="1"/>
    </xf>
    <xf numFmtId="0" fontId="4" fillId="3" borderId="16" xfId="0" applyFont="1" applyFill="1" applyBorder="1" applyAlignment="1">
      <alignment horizontal="left" vertical="center" wrapText="1"/>
    </xf>
    <xf numFmtId="0" fontId="4" fillId="3" borderId="17" xfId="0" applyFont="1" applyFill="1" applyBorder="1" applyAlignment="1">
      <alignment horizontal="left" vertical="center" wrapText="1"/>
    </xf>
    <xf numFmtId="0" fontId="4" fillId="6" borderId="16" xfId="0" applyFont="1" applyFill="1" applyBorder="1" applyAlignment="1">
      <alignment horizontal="left" vertical="center" wrapText="1"/>
    </xf>
    <xf numFmtId="0" fontId="4" fillId="6" borderId="17" xfId="0" applyFont="1" applyFill="1" applyBorder="1" applyAlignment="1">
      <alignment horizontal="left" vertical="center" wrapText="1"/>
    </xf>
    <xf numFmtId="0" fontId="19" fillId="4" borderId="25" xfId="0" applyFont="1" applyFill="1" applyBorder="1" applyAlignment="1">
      <alignment horizontal="left" vertical="center" wrapText="1"/>
    </xf>
    <xf numFmtId="0" fontId="19" fillId="4" borderId="26" xfId="0" applyFont="1" applyFill="1" applyBorder="1" applyAlignment="1">
      <alignment horizontal="left" vertical="center" wrapText="1"/>
    </xf>
    <xf numFmtId="0" fontId="5" fillId="0" borderId="38" xfId="0" applyFont="1" applyBorder="1" applyAlignment="1">
      <alignment horizontal="center"/>
    </xf>
    <xf numFmtId="0" fontId="1" fillId="2" borderId="12" xfId="0" applyFont="1" applyFill="1" applyBorder="1" applyAlignment="1">
      <alignment horizontal="center" vertical="center" wrapText="1"/>
    </xf>
    <xf numFmtId="0" fontId="1" fillId="2" borderId="20" xfId="0" applyFont="1" applyFill="1" applyBorder="1" applyAlignment="1">
      <alignment horizontal="center" vertical="center" wrapText="1"/>
    </xf>
    <xf numFmtId="0" fontId="1" fillId="2" borderId="21" xfId="0" applyFont="1" applyFill="1" applyBorder="1" applyAlignment="1">
      <alignment horizontal="center" vertical="center" wrapText="1"/>
    </xf>
    <xf numFmtId="0" fontId="1" fillId="2" borderId="23" xfId="0" applyFont="1" applyFill="1" applyBorder="1" applyAlignment="1">
      <alignment horizontal="center" vertical="center" wrapText="1"/>
    </xf>
    <xf numFmtId="0" fontId="1" fillId="2" borderId="22"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4" fillId="0" borderId="4" xfId="0" applyFont="1" applyBorder="1" applyAlignment="1">
      <alignment horizontal="left" vertical="center" wrapText="1"/>
    </xf>
    <xf numFmtId="0" fontId="14" fillId="0" borderId="5" xfId="0" applyFont="1" applyBorder="1" applyAlignment="1">
      <alignment horizontal="left" vertical="center" wrapText="1"/>
    </xf>
    <xf numFmtId="0" fontId="14" fillId="0" borderId="6" xfId="0" applyFont="1" applyBorder="1" applyAlignment="1">
      <alignment horizontal="left" vertical="center" wrapText="1"/>
    </xf>
    <xf numFmtId="0" fontId="12" fillId="0" borderId="1" xfId="1" applyFont="1" applyBorder="1" applyAlignment="1">
      <alignment horizontal="left" vertical="top" wrapText="1"/>
    </xf>
    <xf numFmtId="0" fontId="12" fillId="0" borderId="1" xfId="0" applyFont="1" applyBorder="1" applyAlignment="1">
      <alignment horizontal="left" vertical="top" wrapText="1"/>
    </xf>
    <xf numFmtId="0" fontId="13" fillId="5" borderId="1" xfId="1" applyFont="1" applyFill="1" applyBorder="1" applyAlignment="1">
      <alignment horizontal="center" vertical="center" wrapText="1"/>
    </xf>
    <xf numFmtId="0" fontId="12" fillId="0" borderId="1" xfId="1" applyFont="1" applyBorder="1" applyAlignment="1">
      <alignment horizontal="left" vertical="center" wrapText="1"/>
    </xf>
    <xf numFmtId="0" fontId="2" fillId="4" borderId="36" xfId="0" applyFont="1" applyFill="1" applyBorder="1" applyAlignment="1">
      <alignment horizontal="left" vertical="center" wrapText="1"/>
    </xf>
    <xf numFmtId="0" fontId="19" fillId="4" borderId="27" xfId="0" applyFont="1" applyFill="1" applyBorder="1" applyAlignment="1">
      <alignment horizontal="left" vertical="center" wrapText="1"/>
    </xf>
    <xf numFmtId="0" fontId="19" fillId="4" borderId="28" xfId="0" applyFont="1" applyFill="1" applyBorder="1" applyAlignment="1">
      <alignment horizontal="left" vertical="center" wrapText="1"/>
    </xf>
    <xf numFmtId="0" fontId="19" fillId="6" borderId="25" xfId="0" applyFont="1" applyFill="1" applyBorder="1" applyAlignment="1">
      <alignment horizontal="center" vertical="center" wrapText="1"/>
    </xf>
    <xf numFmtId="0" fontId="19" fillId="6" borderId="26" xfId="0" applyFont="1" applyFill="1" applyBorder="1" applyAlignment="1">
      <alignment horizontal="center" vertical="center" wrapText="1"/>
    </xf>
    <xf numFmtId="0" fontId="19" fillId="4" borderId="36" xfId="0" applyFont="1" applyFill="1" applyBorder="1" applyAlignment="1">
      <alignment horizontal="left" vertical="center" wrapText="1"/>
    </xf>
    <xf numFmtId="0" fontId="19" fillId="4" borderId="37" xfId="0" applyFont="1" applyFill="1" applyBorder="1" applyAlignment="1">
      <alignment horizontal="left" vertical="center"/>
    </xf>
    <xf numFmtId="0" fontId="2" fillId="0" borderId="0" xfId="0" applyFont="1" applyAlignment="1">
      <alignment horizontal="right"/>
    </xf>
    <xf numFmtId="0" fontId="19" fillId="4" borderId="36" xfId="0" applyFont="1" applyFill="1" applyBorder="1" applyAlignment="1">
      <alignment horizontal="left" vertical="center"/>
    </xf>
    <xf numFmtId="0" fontId="18" fillId="6" borderId="46" xfId="0" applyFont="1" applyFill="1" applyBorder="1" applyAlignment="1">
      <alignment horizontal="center" vertical="center" wrapText="1"/>
    </xf>
    <xf numFmtId="0" fontId="18" fillId="6" borderId="48" xfId="0" applyFont="1" applyFill="1" applyBorder="1" applyAlignment="1">
      <alignment horizontal="center" vertical="center" wrapText="1"/>
    </xf>
    <xf numFmtId="0" fontId="3" fillId="4" borderId="14" xfId="0" applyFont="1" applyFill="1" applyBorder="1" applyAlignment="1">
      <alignment horizontal="left" vertical="center" wrapText="1"/>
    </xf>
    <xf numFmtId="0" fontId="3" fillId="4" borderId="19" xfId="0" applyFont="1" applyFill="1" applyBorder="1" applyAlignment="1">
      <alignment horizontal="left" vertical="center" wrapText="1"/>
    </xf>
    <xf numFmtId="0" fontId="20" fillId="4" borderId="39" xfId="0" applyFont="1" applyFill="1" applyBorder="1" applyAlignment="1">
      <alignment horizontal="left" vertical="center" wrapText="1"/>
    </xf>
    <xf numFmtId="0" fontId="20" fillId="4" borderId="40" xfId="0" applyFont="1" applyFill="1" applyBorder="1" applyAlignment="1">
      <alignment horizontal="left" vertical="center" wrapText="1"/>
    </xf>
    <xf numFmtId="0" fontId="4" fillId="6" borderId="39" xfId="0" applyFont="1" applyFill="1" applyBorder="1" applyAlignment="1">
      <alignment horizontal="left" vertical="center" wrapText="1"/>
    </xf>
    <xf numFmtId="0" fontId="4" fillId="6" borderId="40" xfId="0" applyFont="1" applyFill="1" applyBorder="1" applyAlignment="1">
      <alignment horizontal="left" vertical="center" wrapText="1"/>
    </xf>
    <xf numFmtId="0" fontId="10" fillId="4" borderId="45" xfId="0" applyFont="1" applyFill="1" applyBorder="1" applyAlignment="1">
      <alignment horizontal="center" vertical="center" wrapText="1"/>
    </xf>
    <xf numFmtId="0" fontId="10" fillId="4" borderId="46" xfId="0" applyFont="1" applyFill="1" applyBorder="1" applyAlignment="1">
      <alignment horizontal="center" vertical="center" wrapText="1"/>
    </xf>
    <xf numFmtId="44" fontId="0" fillId="0" borderId="2" xfId="0" applyNumberFormat="1" applyBorder="1" applyAlignment="1">
      <alignment horizontal="center" vertical="center" wrapText="1"/>
    </xf>
    <xf numFmtId="44" fontId="0" fillId="0" borderId="47" xfId="0" applyNumberFormat="1" applyBorder="1" applyAlignment="1">
      <alignment horizontal="center" vertical="center" wrapText="1"/>
    </xf>
    <xf numFmtId="44" fontId="0" fillId="4" borderId="35" xfId="0" applyNumberFormat="1" applyFill="1" applyBorder="1" applyAlignment="1">
      <alignment horizontal="center" vertical="center" wrapText="1"/>
    </xf>
    <xf numFmtId="44" fontId="0" fillId="4" borderId="48" xfId="0" applyNumberFormat="1" applyFill="1" applyBorder="1" applyAlignment="1">
      <alignment horizontal="center" vertical="center" wrapText="1"/>
    </xf>
    <xf numFmtId="0" fontId="19" fillId="4" borderId="55" xfId="0" quotePrefix="1" applyFont="1" applyFill="1" applyBorder="1" applyAlignment="1">
      <alignment horizontal="left" vertical="center" wrapText="1"/>
    </xf>
    <xf numFmtId="0" fontId="19" fillId="4" borderId="56" xfId="0" applyFont="1" applyFill="1" applyBorder="1" applyAlignment="1">
      <alignment horizontal="left" vertical="center" wrapText="1"/>
    </xf>
    <xf numFmtId="0" fontId="2" fillId="4" borderId="36" xfId="0" quotePrefix="1" applyFont="1" applyFill="1" applyBorder="1" applyAlignment="1">
      <alignment horizontal="left" vertical="center" wrapText="1"/>
    </xf>
    <xf numFmtId="0" fontId="2" fillId="4" borderId="37" xfId="0" applyFont="1" applyFill="1" applyBorder="1" applyAlignment="1">
      <alignment horizontal="left" vertical="center" wrapText="1"/>
    </xf>
  </cellXfs>
  <cellStyles count="2">
    <cellStyle name="Normalny" xfId="0" builtinId="0"/>
    <cellStyle name="Normalny 9 2" xfId="1" xr:uid="{B2FB155D-452B-4ECB-B919-E30D60FCDE8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Motyw pakietu Office 2013–2022">
  <a:themeElements>
    <a:clrScheme name="Pakiet 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3C5553-76F6-453B-B994-6AED324EEE06}">
  <dimension ref="A1:H9"/>
  <sheetViews>
    <sheetView topLeftCell="A5" workbookViewId="0">
      <selection activeCell="L5" sqref="L5"/>
    </sheetView>
  </sheetViews>
  <sheetFormatPr defaultRowHeight="15"/>
  <cols>
    <col min="1" max="1" width="32.85546875" customWidth="1"/>
  </cols>
  <sheetData>
    <row r="1" spans="1:8" ht="24" customHeight="1">
      <c r="A1" s="80" t="s">
        <v>14</v>
      </c>
      <c r="B1" s="80"/>
      <c r="C1" s="80"/>
      <c r="D1" s="80"/>
      <c r="E1" s="80"/>
      <c r="F1" s="80"/>
      <c r="G1" s="80"/>
      <c r="H1" s="80"/>
    </row>
    <row r="2" spans="1:8" ht="59.25" customHeight="1">
      <c r="A2" s="81" t="s">
        <v>18</v>
      </c>
      <c r="B2" s="81"/>
      <c r="C2" s="81"/>
      <c r="D2" s="81"/>
      <c r="E2" s="81"/>
      <c r="F2" s="81"/>
      <c r="G2" s="81"/>
      <c r="H2" s="81"/>
    </row>
    <row r="3" spans="1:8" ht="98.25" customHeight="1">
      <c r="A3" s="78" t="s">
        <v>19</v>
      </c>
      <c r="B3" s="78"/>
      <c r="C3" s="78"/>
      <c r="D3" s="78"/>
      <c r="E3" s="78"/>
      <c r="F3" s="78"/>
      <c r="G3" s="78"/>
      <c r="H3" s="78"/>
    </row>
    <row r="4" spans="1:8" ht="82.5" customHeight="1">
      <c r="A4" s="78" t="s">
        <v>11</v>
      </c>
      <c r="B4" s="78"/>
      <c r="C4" s="78"/>
      <c r="D4" s="78"/>
      <c r="E4" s="78"/>
      <c r="F4" s="78"/>
      <c r="G4" s="78"/>
      <c r="H4" s="78"/>
    </row>
    <row r="5" spans="1:8" ht="69.75" customHeight="1">
      <c r="A5" s="78" t="s">
        <v>16</v>
      </c>
      <c r="B5" s="78"/>
      <c r="C5" s="78"/>
      <c r="D5" s="78"/>
      <c r="E5" s="78"/>
      <c r="F5" s="78"/>
      <c r="G5" s="78"/>
      <c r="H5" s="78"/>
    </row>
    <row r="6" spans="1:8" ht="66.75" customHeight="1">
      <c r="A6" s="78" t="s">
        <v>15</v>
      </c>
      <c r="B6" s="78"/>
      <c r="C6" s="78"/>
      <c r="D6" s="78"/>
      <c r="E6" s="78"/>
      <c r="F6" s="78"/>
      <c r="G6" s="78"/>
      <c r="H6" s="78"/>
    </row>
    <row r="7" spans="1:8" ht="84" customHeight="1">
      <c r="A7" s="78" t="s">
        <v>17</v>
      </c>
      <c r="B7" s="78"/>
      <c r="C7" s="78"/>
      <c r="D7" s="78"/>
      <c r="E7" s="78"/>
      <c r="F7" s="78"/>
      <c r="G7" s="78"/>
      <c r="H7" s="78"/>
    </row>
    <row r="8" spans="1:8" ht="55.5" customHeight="1">
      <c r="A8" s="79" t="s">
        <v>12</v>
      </c>
      <c r="B8" s="79"/>
      <c r="C8" s="79"/>
      <c r="D8" s="79"/>
      <c r="E8" s="79"/>
      <c r="F8" s="79"/>
      <c r="G8" s="79"/>
      <c r="H8" s="79"/>
    </row>
    <row r="9" spans="1:8" ht="45" customHeight="1">
      <c r="A9" s="75" t="s">
        <v>6</v>
      </c>
      <c r="B9" s="76"/>
      <c r="C9" s="76"/>
      <c r="D9" s="76"/>
      <c r="E9" s="76"/>
      <c r="F9" s="76"/>
      <c r="G9" s="76"/>
      <c r="H9" s="77"/>
    </row>
  </sheetData>
  <mergeCells count="9">
    <mergeCell ref="A9:H9"/>
    <mergeCell ref="A6:H6"/>
    <mergeCell ref="A7:H7"/>
    <mergeCell ref="A8:H8"/>
    <mergeCell ref="A1:H1"/>
    <mergeCell ref="A2:H2"/>
    <mergeCell ref="A3:H3"/>
    <mergeCell ref="A4:H4"/>
    <mergeCell ref="A5:H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3B1671-2F7F-4580-94F2-7EEF2E7F0407}">
  <sheetPr>
    <tabColor rgb="FF00B050"/>
    <pageSetUpPr fitToPage="1"/>
  </sheetPr>
  <dimension ref="A1:G45"/>
  <sheetViews>
    <sheetView tabSelected="1" topLeftCell="A32" zoomScaleNormal="100" zoomScaleSheetLayoutView="100" workbookViewId="0">
      <selection activeCell="C28" sqref="C28:D28"/>
    </sheetView>
  </sheetViews>
  <sheetFormatPr defaultRowHeight="15"/>
  <cols>
    <col min="1" max="1" width="67" style="2" customWidth="1"/>
    <col min="2" max="2" width="7.42578125" style="2" customWidth="1"/>
    <col min="3" max="3" width="70.28515625" style="2" customWidth="1"/>
    <col min="4" max="4" width="8.28515625" style="2" customWidth="1"/>
    <col min="5" max="5" width="8.42578125" customWidth="1"/>
    <col min="6" max="6" width="14" customWidth="1"/>
    <col min="7" max="7" width="16.28515625" customWidth="1"/>
  </cols>
  <sheetData>
    <row r="1" spans="1:7" ht="20.100000000000001" customHeight="1">
      <c r="E1" s="2"/>
      <c r="F1" s="89" t="s">
        <v>61</v>
      </c>
      <c r="G1" s="89"/>
    </row>
    <row r="2" spans="1:7" ht="7.9" customHeight="1">
      <c r="A2" s="5"/>
      <c r="B2" s="5"/>
      <c r="E2" s="2"/>
      <c r="F2" s="4"/>
      <c r="G2" s="4"/>
    </row>
    <row r="3" spans="1:7" ht="20.100000000000001" customHeight="1" thickBot="1">
      <c r="A3" s="67" t="s">
        <v>20</v>
      </c>
      <c r="B3" s="67"/>
      <c r="C3" s="67"/>
      <c r="D3" s="67"/>
      <c r="F3" s="15"/>
      <c r="G3" s="19" t="s">
        <v>63</v>
      </c>
    </row>
    <row r="4" spans="1:7" ht="54.75" customHeight="1">
      <c r="A4" s="68" t="s">
        <v>0</v>
      </c>
      <c r="B4" s="69"/>
      <c r="C4" s="70" t="s">
        <v>1</v>
      </c>
      <c r="D4" s="69"/>
      <c r="E4" s="16" t="s">
        <v>2</v>
      </c>
      <c r="F4" s="16" t="s">
        <v>3</v>
      </c>
      <c r="G4" s="17" t="s">
        <v>4</v>
      </c>
    </row>
    <row r="5" spans="1:7" ht="12.75" customHeight="1" thickBot="1">
      <c r="A5" s="71">
        <v>1</v>
      </c>
      <c r="B5" s="72"/>
      <c r="C5" s="73">
        <v>2</v>
      </c>
      <c r="D5" s="74"/>
      <c r="E5" s="3">
        <v>3</v>
      </c>
      <c r="F5" s="3">
        <v>4</v>
      </c>
      <c r="G5" s="18">
        <v>5</v>
      </c>
    </row>
    <row r="6" spans="1:7" ht="30" customHeight="1">
      <c r="A6" s="61" t="s">
        <v>29</v>
      </c>
      <c r="B6" s="62"/>
      <c r="C6" s="63" t="s">
        <v>29</v>
      </c>
      <c r="D6" s="64"/>
      <c r="E6" s="25">
        <v>1</v>
      </c>
      <c r="F6" s="47"/>
      <c r="G6" s="50">
        <f>E6*F6</f>
        <v>0</v>
      </c>
    </row>
    <row r="7" spans="1:7" ht="30.75" customHeight="1">
      <c r="A7" s="34" t="s">
        <v>28</v>
      </c>
      <c r="B7" s="35"/>
      <c r="C7" s="36" t="s">
        <v>8</v>
      </c>
      <c r="D7" s="37"/>
      <c r="E7" s="26"/>
      <c r="F7" s="48"/>
      <c r="G7" s="51"/>
    </row>
    <row r="8" spans="1:7" ht="28.5" customHeight="1" thickBot="1">
      <c r="A8" s="38" t="s">
        <v>27</v>
      </c>
      <c r="B8" s="39"/>
      <c r="C8" s="40" t="s">
        <v>9</v>
      </c>
      <c r="D8" s="41"/>
      <c r="E8" s="26"/>
      <c r="F8" s="48"/>
      <c r="G8" s="51"/>
    </row>
    <row r="9" spans="1:7" ht="34.5" customHeight="1">
      <c r="A9" s="42" t="s">
        <v>30</v>
      </c>
      <c r="B9" s="43"/>
      <c r="C9" s="28" t="s">
        <v>131</v>
      </c>
      <c r="D9" s="29"/>
      <c r="E9" s="26"/>
      <c r="F9" s="48"/>
      <c r="G9" s="51"/>
    </row>
    <row r="10" spans="1:7" ht="20.100000000000001" customHeight="1">
      <c r="A10" s="59" t="s">
        <v>31</v>
      </c>
      <c r="B10" s="60"/>
      <c r="C10" s="28" t="s">
        <v>62</v>
      </c>
      <c r="D10" s="29"/>
      <c r="E10" s="26"/>
      <c r="F10" s="48"/>
      <c r="G10" s="51"/>
    </row>
    <row r="11" spans="1:7" ht="20.100000000000001" customHeight="1">
      <c r="A11" s="59" t="s">
        <v>32</v>
      </c>
      <c r="B11" s="60"/>
      <c r="C11" s="28" t="s">
        <v>13</v>
      </c>
      <c r="D11" s="29"/>
      <c r="E11" s="26"/>
      <c r="F11" s="48"/>
      <c r="G11" s="51"/>
    </row>
    <row r="12" spans="1:7" ht="20.100000000000001" customHeight="1">
      <c r="A12" s="30" t="s">
        <v>33</v>
      </c>
      <c r="B12" s="31"/>
      <c r="C12" s="28" t="s">
        <v>13</v>
      </c>
      <c r="D12" s="29"/>
      <c r="E12" s="26"/>
      <c r="F12" s="48"/>
      <c r="G12" s="51"/>
    </row>
    <row r="13" spans="1:7" ht="20.100000000000001" customHeight="1">
      <c r="A13" s="30" t="s">
        <v>34</v>
      </c>
      <c r="B13" s="31"/>
      <c r="C13" s="28" t="s">
        <v>13</v>
      </c>
      <c r="D13" s="29"/>
      <c r="E13" s="26"/>
      <c r="F13" s="48"/>
      <c r="G13" s="51"/>
    </row>
    <row r="14" spans="1:7" ht="20.100000000000001" customHeight="1">
      <c r="A14" s="32" t="s">
        <v>35</v>
      </c>
      <c r="B14" s="33"/>
      <c r="C14" s="28" t="s">
        <v>13</v>
      </c>
      <c r="D14" s="29"/>
      <c r="E14" s="26"/>
      <c r="F14" s="48"/>
      <c r="G14" s="51"/>
    </row>
    <row r="15" spans="1:7" ht="20.100000000000001" customHeight="1">
      <c r="A15" s="32" t="s">
        <v>36</v>
      </c>
      <c r="B15" s="33"/>
      <c r="C15" s="28" t="s">
        <v>13</v>
      </c>
      <c r="D15" s="29"/>
      <c r="E15" s="26"/>
      <c r="F15" s="48"/>
      <c r="G15" s="51"/>
    </row>
    <row r="16" spans="1:7" ht="20.100000000000001" customHeight="1">
      <c r="A16" s="42" t="s">
        <v>37</v>
      </c>
      <c r="B16" s="43"/>
      <c r="C16" s="28" t="s">
        <v>13</v>
      </c>
      <c r="D16" s="29"/>
      <c r="E16" s="26"/>
      <c r="F16" s="48"/>
      <c r="G16" s="51"/>
    </row>
    <row r="17" spans="1:7" ht="20.100000000000001" customHeight="1">
      <c r="A17" s="59" t="s">
        <v>38</v>
      </c>
      <c r="B17" s="60"/>
      <c r="C17" s="28" t="s">
        <v>13</v>
      </c>
      <c r="D17" s="29"/>
      <c r="E17" s="26"/>
      <c r="F17" s="48"/>
      <c r="G17" s="51"/>
    </row>
    <row r="18" spans="1:7" ht="20.100000000000001" customHeight="1">
      <c r="A18" s="59" t="s">
        <v>39</v>
      </c>
      <c r="B18" s="60"/>
      <c r="C18" s="28" t="s">
        <v>13</v>
      </c>
      <c r="D18" s="29"/>
      <c r="E18" s="26"/>
      <c r="F18" s="48"/>
      <c r="G18" s="51"/>
    </row>
    <row r="19" spans="1:7" ht="20.100000000000001" customHeight="1">
      <c r="A19" s="30" t="s">
        <v>40</v>
      </c>
      <c r="B19" s="31"/>
      <c r="C19" s="28" t="s">
        <v>13</v>
      </c>
      <c r="D19" s="29"/>
      <c r="E19" s="26"/>
      <c r="F19" s="48"/>
      <c r="G19" s="51"/>
    </row>
    <row r="20" spans="1:7" ht="20.100000000000001" customHeight="1">
      <c r="A20" s="30" t="s">
        <v>41</v>
      </c>
      <c r="B20" s="31"/>
      <c r="C20" s="28" t="s">
        <v>65</v>
      </c>
      <c r="D20" s="29"/>
      <c r="E20" s="26"/>
      <c r="F20" s="48"/>
      <c r="G20" s="51"/>
    </row>
    <row r="21" spans="1:7" ht="20.100000000000001" customHeight="1">
      <c r="A21" s="82" t="s">
        <v>42</v>
      </c>
      <c r="B21" s="33"/>
      <c r="C21" s="28" t="s">
        <v>13</v>
      </c>
      <c r="D21" s="29"/>
      <c r="E21" s="26"/>
      <c r="F21" s="48"/>
      <c r="G21" s="51"/>
    </row>
    <row r="22" spans="1:7" ht="20.100000000000001" customHeight="1">
      <c r="A22" s="82" t="s">
        <v>43</v>
      </c>
      <c r="B22" s="33"/>
      <c r="C22" s="28" t="s">
        <v>13</v>
      </c>
      <c r="D22" s="29"/>
      <c r="E22" s="26"/>
      <c r="F22" s="48"/>
      <c r="G22" s="51"/>
    </row>
    <row r="23" spans="1:7" ht="20.100000000000001" customHeight="1">
      <c r="A23" s="30" t="s">
        <v>44</v>
      </c>
      <c r="B23" s="31"/>
      <c r="C23" s="28" t="s">
        <v>13</v>
      </c>
      <c r="D23" s="29"/>
      <c r="E23" s="26"/>
      <c r="F23" s="48"/>
      <c r="G23" s="51"/>
    </row>
    <row r="24" spans="1:7" ht="20.100000000000001" customHeight="1">
      <c r="A24" s="82" t="s">
        <v>45</v>
      </c>
      <c r="B24" s="33"/>
      <c r="C24" s="28" t="s">
        <v>66</v>
      </c>
      <c r="D24" s="29"/>
      <c r="E24" s="26"/>
      <c r="F24" s="48"/>
      <c r="G24" s="51"/>
    </row>
    <row r="25" spans="1:7" ht="20.100000000000001" customHeight="1">
      <c r="A25" s="82" t="s">
        <v>46</v>
      </c>
      <c r="B25" s="33"/>
      <c r="C25" s="28" t="s">
        <v>13</v>
      </c>
      <c r="D25" s="29"/>
      <c r="E25" s="26"/>
      <c r="F25" s="48"/>
      <c r="G25" s="51"/>
    </row>
    <row r="26" spans="1:7" s="24" customFormat="1" ht="20.100000000000001" customHeight="1">
      <c r="A26" s="87" t="s">
        <v>199</v>
      </c>
      <c r="B26" s="88"/>
      <c r="C26" s="85" t="s">
        <v>13</v>
      </c>
      <c r="D26" s="86"/>
      <c r="E26" s="26"/>
      <c r="F26" s="48"/>
      <c r="G26" s="51"/>
    </row>
    <row r="27" spans="1:7" s="24" customFormat="1" ht="20.100000000000001" customHeight="1">
      <c r="A27" s="90" t="s">
        <v>49</v>
      </c>
      <c r="B27" s="88"/>
      <c r="C27" s="85" t="s">
        <v>67</v>
      </c>
      <c r="D27" s="86"/>
      <c r="E27" s="26"/>
      <c r="F27" s="48"/>
      <c r="G27" s="51"/>
    </row>
    <row r="28" spans="1:7" s="24" customFormat="1" ht="20.100000000000001" customHeight="1">
      <c r="A28" s="83" t="s">
        <v>50</v>
      </c>
      <c r="B28" s="84"/>
      <c r="C28" s="85" t="s">
        <v>200</v>
      </c>
      <c r="D28" s="86"/>
      <c r="E28" s="26"/>
      <c r="F28" s="48"/>
      <c r="G28" s="51"/>
    </row>
    <row r="29" spans="1:7" ht="20.100000000000001" customHeight="1">
      <c r="A29" s="59" t="s">
        <v>51</v>
      </c>
      <c r="B29" s="60"/>
      <c r="C29" s="28" t="s">
        <v>13</v>
      </c>
      <c r="D29" s="29"/>
      <c r="E29" s="26"/>
      <c r="F29" s="48"/>
      <c r="G29" s="51"/>
    </row>
    <row r="30" spans="1:7" ht="20.100000000000001" customHeight="1">
      <c r="A30" s="59" t="s">
        <v>52</v>
      </c>
      <c r="B30" s="60"/>
      <c r="C30" s="28" t="s">
        <v>13</v>
      </c>
      <c r="D30" s="29"/>
      <c r="E30" s="26"/>
      <c r="F30" s="48"/>
      <c r="G30" s="51"/>
    </row>
    <row r="31" spans="1:7" ht="20.100000000000001" customHeight="1">
      <c r="A31" s="30" t="s">
        <v>53</v>
      </c>
      <c r="B31" s="31"/>
      <c r="C31" s="28" t="s">
        <v>13</v>
      </c>
      <c r="D31" s="29"/>
      <c r="E31" s="26"/>
      <c r="F31" s="48"/>
      <c r="G31" s="51"/>
    </row>
    <row r="32" spans="1:7" ht="20.100000000000001" customHeight="1">
      <c r="A32" s="30" t="s">
        <v>54</v>
      </c>
      <c r="B32" s="31"/>
      <c r="C32" s="28" t="s">
        <v>13</v>
      </c>
      <c r="D32" s="29"/>
      <c r="E32" s="26"/>
      <c r="F32" s="48"/>
      <c r="G32" s="51"/>
    </row>
    <row r="33" spans="1:7" ht="20.100000000000001" customHeight="1">
      <c r="A33" s="82" t="s">
        <v>55</v>
      </c>
      <c r="B33" s="33"/>
      <c r="C33" s="28" t="s">
        <v>13</v>
      </c>
      <c r="D33" s="29"/>
      <c r="E33" s="26"/>
      <c r="F33" s="48"/>
      <c r="G33" s="51"/>
    </row>
    <row r="34" spans="1:7" ht="20.100000000000001" customHeight="1">
      <c r="A34" s="82" t="s">
        <v>56</v>
      </c>
      <c r="B34" s="33"/>
      <c r="C34" s="28" t="s">
        <v>13</v>
      </c>
      <c r="D34" s="29"/>
      <c r="E34" s="26"/>
      <c r="F34" s="48"/>
      <c r="G34" s="51"/>
    </row>
    <row r="35" spans="1:7" ht="20.100000000000001" customHeight="1">
      <c r="A35" s="30" t="s">
        <v>57</v>
      </c>
      <c r="B35" s="31"/>
      <c r="C35" s="28" t="s">
        <v>68</v>
      </c>
      <c r="D35" s="29"/>
      <c r="E35" s="26"/>
      <c r="F35" s="48"/>
      <c r="G35" s="51"/>
    </row>
    <row r="36" spans="1:7" ht="20.100000000000001" customHeight="1">
      <c r="A36" s="87" t="s">
        <v>201</v>
      </c>
      <c r="B36" s="88"/>
      <c r="C36" s="28" t="s">
        <v>202</v>
      </c>
      <c r="D36" s="29"/>
      <c r="E36" s="26"/>
      <c r="F36" s="48"/>
      <c r="G36" s="51"/>
    </row>
    <row r="37" spans="1:7" ht="20.100000000000001" customHeight="1">
      <c r="A37" s="82" t="s">
        <v>58</v>
      </c>
      <c r="B37" s="33"/>
      <c r="C37" s="28" t="s">
        <v>13</v>
      </c>
      <c r="D37" s="29"/>
      <c r="E37" s="26"/>
      <c r="F37" s="48"/>
      <c r="G37" s="51"/>
    </row>
    <row r="38" spans="1:7" ht="20.100000000000001" customHeight="1">
      <c r="A38" s="82" t="s">
        <v>59</v>
      </c>
      <c r="B38" s="33"/>
      <c r="C38" s="28" t="s">
        <v>13</v>
      </c>
      <c r="D38" s="29"/>
      <c r="E38" s="26"/>
      <c r="F38" s="48"/>
      <c r="G38" s="51"/>
    </row>
    <row r="39" spans="1:7" ht="44.25" customHeight="1">
      <c r="A39" s="30" t="s">
        <v>47</v>
      </c>
      <c r="B39" s="31"/>
      <c r="C39" s="28" t="s">
        <v>48</v>
      </c>
      <c r="D39" s="29"/>
      <c r="E39" s="26"/>
      <c r="F39" s="48"/>
      <c r="G39" s="51"/>
    </row>
    <row r="40" spans="1:7" ht="61.5" customHeight="1" thickBot="1">
      <c r="A40" s="55" t="s">
        <v>203</v>
      </c>
      <c r="B40" s="56"/>
      <c r="C40" s="57" t="s">
        <v>60</v>
      </c>
      <c r="D40" s="58"/>
      <c r="E40" s="27"/>
      <c r="F40" s="49"/>
      <c r="G40" s="52"/>
    </row>
    <row r="41" spans="1:7" ht="15.75" thickBot="1">
      <c r="A41" s="8"/>
      <c r="B41" s="7"/>
      <c r="C41" s="13"/>
      <c r="D41" s="13" t="s">
        <v>5</v>
      </c>
      <c r="E41" s="9"/>
      <c r="F41" s="10"/>
      <c r="G41" s="11">
        <f>G6</f>
        <v>0</v>
      </c>
    </row>
    <row r="42" spans="1:7" ht="44.25" customHeight="1">
      <c r="A42" s="1" t="s">
        <v>7</v>
      </c>
      <c r="B42" s="1"/>
      <c r="E42" s="44" t="s">
        <v>6</v>
      </c>
      <c r="F42" s="44"/>
      <c r="G42" s="44"/>
    </row>
    <row r="44" spans="1:7">
      <c r="A44" s="12" t="s">
        <v>10</v>
      </c>
      <c r="B44" s="12"/>
    </row>
    <row r="45" spans="1:7" ht="39">
      <c r="A45" s="14" t="s">
        <v>69</v>
      </c>
      <c r="E45" s="6"/>
    </row>
  </sheetData>
  <mergeCells count="80">
    <mergeCell ref="A25:B25"/>
    <mergeCell ref="C25:D25"/>
    <mergeCell ref="C20:D20"/>
    <mergeCell ref="A21:B21"/>
    <mergeCell ref="C21:D21"/>
    <mergeCell ref="A22:B22"/>
    <mergeCell ref="A11:B11"/>
    <mergeCell ref="C11:D11"/>
    <mergeCell ref="A12:B12"/>
    <mergeCell ref="A13:B13"/>
    <mergeCell ref="C10:D10"/>
    <mergeCell ref="A6:B6"/>
    <mergeCell ref="C6:D6"/>
    <mergeCell ref="A10:B10"/>
    <mergeCell ref="A7:B7"/>
    <mergeCell ref="C7:D7"/>
    <mergeCell ref="A8:B8"/>
    <mergeCell ref="C8:D8"/>
    <mergeCell ref="A9:B9"/>
    <mergeCell ref="C9:D9"/>
    <mergeCell ref="A14:B14"/>
    <mergeCell ref="A15:B15"/>
    <mergeCell ref="A29:B29"/>
    <mergeCell ref="A30:B30"/>
    <mergeCell ref="C22:D22"/>
    <mergeCell ref="C14:D14"/>
    <mergeCell ref="C15:D15"/>
    <mergeCell ref="A26:B26"/>
    <mergeCell ref="C26:D26"/>
    <mergeCell ref="A18:B18"/>
    <mergeCell ref="C18:D18"/>
    <mergeCell ref="A19:B19"/>
    <mergeCell ref="C19:D19"/>
    <mergeCell ref="A23:B23"/>
    <mergeCell ref="C23:D23"/>
    <mergeCell ref="A24:B24"/>
    <mergeCell ref="A27:B27"/>
    <mergeCell ref="C27:D27"/>
    <mergeCell ref="A32:B32"/>
    <mergeCell ref="C32:D32"/>
    <mergeCell ref="A33:B33"/>
    <mergeCell ref="C33:D33"/>
    <mergeCell ref="C30:D30"/>
    <mergeCell ref="E42:G42"/>
    <mergeCell ref="C40:D40"/>
    <mergeCell ref="F6:F40"/>
    <mergeCell ref="G6:G40"/>
    <mergeCell ref="C34:D34"/>
    <mergeCell ref="C12:D12"/>
    <mergeCell ref="C13:D13"/>
    <mergeCell ref="C24:D24"/>
    <mergeCell ref="F1:G1"/>
    <mergeCell ref="A4:B4"/>
    <mergeCell ref="C4:D4"/>
    <mergeCell ref="A5:B5"/>
    <mergeCell ref="C5:D5"/>
    <mergeCell ref="A3:D3"/>
    <mergeCell ref="C35:D35"/>
    <mergeCell ref="A36:B36"/>
    <mergeCell ref="C36:D36"/>
    <mergeCell ref="A31:B31"/>
    <mergeCell ref="C31:D31"/>
    <mergeCell ref="A34:B34"/>
    <mergeCell ref="A35:B35"/>
    <mergeCell ref="A37:B37"/>
    <mergeCell ref="C37:D37"/>
    <mergeCell ref="A38:B38"/>
    <mergeCell ref="C38:D38"/>
    <mergeCell ref="E6:E40"/>
    <mergeCell ref="A40:B40"/>
    <mergeCell ref="A16:B16"/>
    <mergeCell ref="C16:D16"/>
    <mergeCell ref="A17:B17"/>
    <mergeCell ref="C17:D17"/>
    <mergeCell ref="A39:B39"/>
    <mergeCell ref="C39:D39"/>
    <mergeCell ref="A20:B20"/>
    <mergeCell ref="A28:B28"/>
    <mergeCell ref="C28:D28"/>
    <mergeCell ref="C29:D29"/>
  </mergeCells>
  <pageMargins left="0.23622047244094491" right="0.23622047244094491" top="0.55118110236220474" bottom="0.55118110236220474" header="0.31496062992125984" footer="0.31496062992125984"/>
  <pageSetup paperSize="9" scale="74" fitToHeight="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542BB2-6A33-406E-B6A4-3C6A6E9CEE8C}">
  <sheetPr>
    <tabColor rgb="FF00B050"/>
    <pageSetUpPr fitToPage="1"/>
  </sheetPr>
  <dimension ref="A1:G27"/>
  <sheetViews>
    <sheetView topLeftCell="A7" zoomScaleNormal="100" zoomScaleSheetLayoutView="100" workbookViewId="0">
      <selection activeCell="A22" sqref="A22:B22"/>
    </sheetView>
  </sheetViews>
  <sheetFormatPr defaultRowHeight="15"/>
  <cols>
    <col min="1" max="1" width="67" style="2" customWidth="1"/>
    <col min="2" max="2" width="7.42578125" style="2" customWidth="1"/>
    <col min="3" max="3" width="70.28515625" style="2" customWidth="1"/>
    <col min="4" max="4" width="8.28515625" style="2" customWidth="1"/>
    <col min="5" max="5" width="8.42578125" customWidth="1"/>
    <col min="6" max="6" width="14" customWidth="1"/>
    <col min="7" max="7" width="16.28515625" customWidth="1"/>
  </cols>
  <sheetData>
    <row r="1" spans="1:7" ht="20.100000000000001" customHeight="1">
      <c r="E1" s="2"/>
      <c r="F1" s="89" t="s">
        <v>61</v>
      </c>
      <c r="G1" s="89"/>
    </row>
    <row r="2" spans="1:7" ht="7.9" customHeight="1">
      <c r="A2" s="5"/>
      <c r="B2" s="5"/>
      <c r="E2" s="2"/>
      <c r="F2" s="4"/>
      <c r="G2" s="4"/>
    </row>
    <row r="3" spans="1:7" ht="20.100000000000001" customHeight="1" thickBot="1">
      <c r="A3" s="67" t="s">
        <v>20</v>
      </c>
      <c r="B3" s="67"/>
      <c r="C3" s="67"/>
      <c r="D3" s="67"/>
      <c r="F3" s="15"/>
      <c r="G3" s="19" t="s">
        <v>64</v>
      </c>
    </row>
    <row r="4" spans="1:7" ht="54.75" customHeight="1">
      <c r="A4" s="68" t="s">
        <v>0</v>
      </c>
      <c r="B4" s="69"/>
      <c r="C4" s="70" t="s">
        <v>1</v>
      </c>
      <c r="D4" s="69"/>
      <c r="E4" s="16" t="s">
        <v>2</v>
      </c>
      <c r="F4" s="16" t="s">
        <v>3</v>
      </c>
      <c r="G4" s="17" t="s">
        <v>4</v>
      </c>
    </row>
    <row r="5" spans="1:7" ht="12.75" customHeight="1" thickBot="1">
      <c r="A5" s="71">
        <v>1</v>
      </c>
      <c r="B5" s="72"/>
      <c r="C5" s="73">
        <v>2</v>
      </c>
      <c r="D5" s="74"/>
      <c r="E5" s="3">
        <v>3</v>
      </c>
      <c r="F5" s="3">
        <v>4</v>
      </c>
      <c r="G5" s="18">
        <v>5</v>
      </c>
    </row>
    <row r="6" spans="1:7" ht="30" customHeight="1">
      <c r="A6" s="61" t="s">
        <v>71</v>
      </c>
      <c r="B6" s="62"/>
      <c r="C6" s="63" t="s">
        <v>71</v>
      </c>
      <c r="D6" s="64"/>
      <c r="E6" s="25">
        <v>1</v>
      </c>
      <c r="F6" s="47"/>
      <c r="G6" s="50">
        <f>E6*F6</f>
        <v>0</v>
      </c>
    </row>
    <row r="7" spans="1:7" ht="30.75" customHeight="1">
      <c r="A7" s="34" t="s">
        <v>72</v>
      </c>
      <c r="B7" s="35"/>
      <c r="C7" s="36" t="s">
        <v>8</v>
      </c>
      <c r="D7" s="37"/>
      <c r="E7" s="26"/>
      <c r="F7" s="48"/>
      <c r="G7" s="51"/>
    </row>
    <row r="8" spans="1:7" ht="28.5" customHeight="1" thickBot="1">
      <c r="A8" s="38" t="s">
        <v>73</v>
      </c>
      <c r="B8" s="39"/>
      <c r="C8" s="40" t="s">
        <v>9</v>
      </c>
      <c r="D8" s="41"/>
      <c r="E8" s="26"/>
      <c r="F8" s="48"/>
      <c r="G8" s="51"/>
    </row>
    <row r="9" spans="1:7" ht="34.5" customHeight="1">
      <c r="A9" s="42" t="s">
        <v>74</v>
      </c>
      <c r="B9" s="43"/>
      <c r="C9" s="28" t="s">
        <v>21</v>
      </c>
      <c r="D9" s="29"/>
      <c r="E9" s="26"/>
      <c r="F9" s="48"/>
      <c r="G9" s="51"/>
    </row>
    <row r="10" spans="1:7" ht="20.100000000000001" customHeight="1">
      <c r="A10" s="59" t="s">
        <v>75</v>
      </c>
      <c r="B10" s="60"/>
      <c r="C10" s="28" t="s">
        <v>62</v>
      </c>
      <c r="D10" s="29"/>
      <c r="E10" s="26"/>
      <c r="F10" s="48"/>
      <c r="G10" s="51"/>
    </row>
    <row r="11" spans="1:7" ht="20.100000000000001" customHeight="1">
      <c r="A11" s="59" t="s">
        <v>76</v>
      </c>
      <c r="B11" s="60"/>
      <c r="C11" s="28" t="s">
        <v>13</v>
      </c>
      <c r="D11" s="29"/>
      <c r="E11" s="26"/>
      <c r="F11" s="48"/>
      <c r="G11" s="51"/>
    </row>
    <row r="12" spans="1:7" ht="20.100000000000001" customHeight="1">
      <c r="A12" s="30" t="s">
        <v>77</v>
      </c>
      <c r="B12" s="31"/>
      <c r="C12" s="28" t="s">
        <v>13</v>
      </c>
      <c r="D12" s="29"/>
      <c r="E12" s="26"/>
      <c r="F12" s="48"/>
      <c r="G12" s="51"/>
    </row>
    <row r="13" spans="1:7" ht="20.100000000000001" customHeight="1">
      <c r="A13" s="30" t="s">
        <v>78</v>
      </c>
      <c r="B13" s="31"/>
      <c r="C13" s="28" t="s">
        <v>13</v>
      </c>
      <c r="D13" s="29"/>
      <c r="E13" s="26"/>
      <c r="F13" s="48"/>
      <c r="G13" s="51"/>
    </row>
    <row r="14" spans="1:7" ht="20.100000000000001" customHeight="1">
      <c r="A14" s="32" t="s">
        <v>79</v>
      </c>
      <c r="B14" s="33"/>
      <c r="C14" s="28" t="s">
        <v>13</v>
      </c>
      <c r="D14" s="29"/>
      <c r="E14" s="26"/>
      <c r="F14" s="48"/>
      <c r="G14" s="51"/>
    </row>
    <row r="15" spans="1:7" ht="20.100000000000001" customHeight="1">
      <c r="A15" s="32" t="s">
        <v>80</v>
      </c>
      <c r="B15" s="33"/>
      <c r="C15" s="28" t="s">
        <v>13</v>
      </c>
      <c r="D15" s="29"/>
      <c r="E15" s="26"/>
      <c r="F15" s="48"/>
      <c r="G15" s="51"/>
    </row>
    <row r="16" spans="1:7" ht="20.100000000000001" customHeight="1">
      <c r="A16" s="42" t="s">
        <v>81</v>
      </c>
      <c r="B16" s="43"/>
      <c r="C16" s="28" t="s">
        <v>13</v>
      </c>
      <c r="D16" s="29"/>
      <c r="E16" s="26"/>
      <c r="F16" s="48"/>
      <c r="G16" s="51"/>
    </row>
    <row r="17" spans="1:7" ht="20.100000000000001" customHeight="1">
      <c r="A17" s="59" t="s">
        <v>83</v>
      </c>
      <c r="B17" s="60"/>
      <c r="C17" s="28" t="s">
        <v>82</v>
      </c>
      <c r="D17" s="29"/>
      <c r="E17" s="26"/>
      <c r="F17" s="48"/>
      <c r="G17" s="51"/>
    </row>
    <row r="18" spans="1:7" ht="20.100000000000001" customHeight="1">
      <c r="A18" s="59" t="s">
        <v>84</v>
      </c>
      <c r="B18" s="60"/>
      <c r="C18" s="28" t="s">
        <v>13</v>
      </c>
      <c r="D18" s="29"/>
      <c r="E18" s="26"/>
      <c r="F18" s="48"/>
      <c r="G18" s="51"/>
    </row>
    <row r="19" spans="1:7" ht="20.100000000000001" customHeight="1">
      <c r="A19" s="30" t="s">
        <v>85</v>
      </c>
      <c r="B19" s="31"/>
      <c r="C19" s="28" t="s">
        <v>13</v>
      </c>
      <c r="D19" s="29"/>
      <c r="E19" s="26"/>
      <c r="F19" s="48"/>
      <c r="G19" s="51"/>
    </row>
    <row r="20" spans="1:7" ht="81.75" customHeight="1">
      <c r="A20" s="82" t="s">
        <v>196</v>
      </c>
      <c r="B20" s="33"/>
      <c r="C20" s="28" t="s">
        <v>86</v>
      </c>
      <c r="D20" s="29"/>
      <c r="E20" s="26"/>
      <c r="F20" s="48"/>
      <c r="G20" s="51"/>
    </row>
    <row r="21" spans="1:7" ht="45.75" customHeight="1">
      <c r="A21" s="30" t="s">
        <v>47</v>
      </c>
      <c r="B21" s="31"/>
      <c r="C21" s="28" t="s">
        <v>48</v>
      </c>
      <c r="D21" s="29"/>
      <c r="E21" s="26"/>
      <c r="F21" s="48"/>
      <c r="G21" s="51"/>
    </row>
    <row r="22" spans="1:7" ht="61.5" customHeight="1" thickBot="1">
      <c r="A22" s="55" t="s">
        <v>203</v>
      </c>
      <c r="B22" s="56"/>
      <c r="C22" s="57" t="s">
        <v>25</v>
      </c>
      <c r="D22" s="58"/>
      <c r="E22" s="27"/>
      <c r="F22" s="49"/>
      <c r="G22" s="52"/>
    </row>
    <row r="23" spans="1:7" ht="15.75" thickBot="1">
      <c r="A23" s="8"/>
      <c r="B23" s="7"/>
      <c r="C23" s="13"/>
      <c r="D23" s="13" t="s">
        <v>5</v>
      </c>
      <c r="E23" s="9"/>
      <c r="F23" s="10"/>
      <c r="G23" s="11">
        <f>G6</f>
        <v>0</v>
      </c>
    </row>
    <row r="24" spans="1:7" ht="44.25" customHeight="1">
      <c r="A24" s="1" t="s">
        <v>7</v>
      </c>
      <c r="B24" s="1"/>
      <c r="E24" s="44" t="s">
        <v>6</v>
      </c>
      <c r="F24" s="44"/>
      <c r="G24" s="44"/>
    </row>
    <row r="26" spans="1:7">
      <c r="A26" s="12" t="s">
        <v>10</v>
      </c>
      <c r="B26" s="12"/>
    </row>
    <row r="27" spans="1:7" ht="39">
      <c r="A27" s="14" t="s">
        <v>69</v>
      </c>
      <c r="E27" s="6"/>
    </row>
  </sheetData>
  <mergeCells count="44">
    <mergeCell ref="F1:G1"/>
    <mergeCell ref="A3:D3"/>
    <mergeCell ref="A4:B4"/>
    <mergeCell ref="C4:D4"/>
    <mergeCell ref="A5:B5"/>
    <mergeCell ref="C5:D5"/>
    <mergeCell ref="A7:B7"/>
    <mergeCell ref="C7:D7"/>
    <mergeCell ref="A8:B8"/>
    <mergeCell ref="C8:D8"/>
    <mergeCell ref="A9:B9"/>
    <mergeCell ref="C11:D11"/>
    <mergeCell ref="A13:B13"/>
    <mergeCell ref="C13:D13"/>
    <mergeCell ref="A14:B14"/>
    <mergeCell ref="C14:D14"/>
    <mergeCell ref="A15:B15"/>
    <mergeCell ref="C15:D15"/>
    <mergeCell ref="A16:B16"/>
    <mergeCell ref="C16:D16"/>
    <mergeCell ref="A17:B17"/>
    <mergeCell ref="C17:D17"/>
    <mergeCell ref="A18:B18"/>
    <mergeCell ref="C18:D18"/>
    <mergeCell ref="A19:B19"/>
    <mergeCell ref="C19:D19"/>
    <mergeCell ref="A20:B20"/>
    <mergeCell ref="C20:D20"/>
    <mergeCell ref="A21:B21"/>
    <mergeCell ref="C21:D21"/>
    <mergeCell ref="A22:B22"/>
    <mergeCell ref="C22:D22"/>
    <mergeCell ref="E24:G24"/>
    <mergeCell ref="E6:E22"/>
    <mergeCell ref="F6:F22"/>
    <mergeCell ref="G6:G22"/>
    <mergeCell ref="A12:B12"/>
    <mergeCell ref="C12:D12"/>
    <mergeCell ref="A6:B6"/>
    <mergeCell ref="C6:D6"/>
    <mergeCell ref="C9:D9"/>
    <mergeCell ref="A10:B10"/>
    <mergeCell ref="C10:D10"/>
    <mergeCell ref="A11:B11"/>
  </mergeCells>
  <pageMargins left="0.23622047244094491" right="0.23622047244094491" top="0.55118110236220474" bottom="0.55118110236220474" header="0.31496062992125984" footer="0.31496062992125984"/>
  <pageSetup paperSize="9" scale="74" fitToHeight="2"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C1710B-3980-4EC3-984E-68774506F665}">
  <sheetPr>
    <tabColor rgb="FF00B050"/>
    <pageSetUpPr fitToPage="1"/>
  </sheetPr>
  <dimension ref="A1:G65"/>
  <sheetViews>
    <sheetView topLeftCell="A44" zoomScaleNormal="100" zoomScaleSheetLayoutView="100" workbookViewId="0">
      <selection activeCell="C30" sqref="C30:D30"/>
    </sheetView>
  </sheetViews>
  <sheetFormatPr defaultRowHeight="15"/>
  <cols>
    <col min="1" max="1" width="67" style="2" customWidth="1"/>
    <col min="2" max="2" width="7.42578125" style="2" customWidth="1"/>
    <col min="3" max="3" width="70.28515625" style="2" customWidth="1"/>
    <col min="4" max="4" width="8.28515625" style="2" customWidth="1"/>
    <col min="5" max="5" width="8.42578125" customWidth="1"/>
    <col min="6" max="6" width="14" customWidth="1"/>
    <col min="7" max="7" width="16.28515625" customWidth="1"/>
  </cols>
  <sheetData>
    <row r="1" spans="1:7" ht="20.100000000000001" customHeight="1">
      <c r="E1" s="2"/>
      <c r="F1" s="89" t="s">
        <v>61</v>
      </c>
      <c r="G1" s="89"/>
    </row>
    <row r="2" spans="1:7" ht="7.9" customHeight="1">
      <c r="A2" s="5"/>
      <c r="B2" s="5"/>
      <c r="E2" s="2"/>
      <c r="F2" s="4"/>
      <c r="G2" s="4"/>
    </row>
    <row r="3" spans="1:7" ht="20.100000000000001" customHeight="1" thickBot="1">
      <c r="A3" s="67" t="s">
        <v>20</v>
      </c>
      <c r="B3" s="67"/>
      <c r="C3" s="67"/>
      <c r="D3" s="67"/>
      <c r="F3" s="15"/>
      <c r="G3" s="19" t="s">
        <v>87</v>
      </c>
    </row>
    <row r="4" spans="1:7" ht="54.75" customHeight="1">
      <c r="A4" s="68" t="s">
        <v>0</v>
      </c>
      <c r="B4" s="69"/>
      <c r="C4" s="70" t="s">
        <v>1</v>
      </c>
      <c r="D4" s="69"/>
      <c r="E4" s="16" t="s">
        <v>2</v>
      </c>
      <c r="F4" s="16" t="s">
        <v>3</v>
      </c>
      <c r="G4" s="17" t="s">
        <v>4</v>
      </c>
    </row>
    <row r="5" spans="1:7" ht="12.75" customHeight="1" thickBot="1">
      <c r="A5" s="71">
        <v>1</v>
      </c>
      <c r="B5" s="72"/>
      <c r="C5" s="73">
        <v>2</v>
      </c>
      <c r="D5" s="74"/>
      <c r="E5" s="3">
        <v>3</v>
      </c>
      <c r="F5" s="3">
        <v>4</v>
      </c>
      <c r="G5" s="18">
        <v>5</v>
      </c>
    </row>
    <row r="6" spans="1:7" ht="30" customHeight="1">
      <c r="A6" s="61" t="s">
        <v>97</v>
      </c>
      <c r="B6" s="62"/>
      <c r="C6" s="63" t="s">
        <v>97</v>
      </c>
      <c r="D6" s="64"/>
      <c r="E6" s="25">
        <v>1</v>
      </c>
      <c r="F6" s="47"/>
      <c r="G6" s="50">
        <f>E6*F6</f>
        <v>0</v>
      </c>
    </row>
    <row r="7" spans="1:7" ht="30.75" customHeight="1">
      <c r="A7" s="34" t="s">
        <v>88</v>
      </c>
      <c r="B7" s="35"/>
      <c r="C7" s="36" t="s">
        <v>8</v>
      </c>
      <c r="D7" s="37"/>
      <c r="E7" s="26"/>
      <c r="F7" s="48"/>
      <c r="G7" s="51"/>
    </row>
    <row r="8" spans="1:7" ht="28.5" customHeight="1" thickBot="1">
      <c r="A8" s="38" t="s">
        <v>91</v>
      </c>
      <c r="B8" s="39"/>
      <c r="C8" s="40" t="s">
        <v>9</v>
      </c>
      <c r="D8" s="41"/>
      <c r="E8" s="26"/>
      <c r="F8" s="48"/>
      <c r="G8" s="51"/>
    </row>
    <row r="9" spans="1:7" ht="20.100000000000001" customHeight="1">
      <c r="A9" s="42" t="s">
        <v>98</v>
      </c>
      <c r="B9" s="43"/>
      <c r="C9" s="28" t="s">
        <v>13</v>
      </c>
      <c r="D9" s="29"/>
      <c r="E9" s="26"/>
      <c r="F9" s="48"/>
      <c r="G9" s="51"/>
    </row>
    <row r="10" spans="1:7" ht="20.100000000000001" customHeight="1">
      <c r="A10" s="59" t="s">
        <v>92</v>
      </c>
      <c r="B10" s="60"/>
      <c r="C10" s="28" t="s">
        <v>13</v>
      </c>
      <c r="D10" s="29"/>
      <c r="E10" s="26"/>
      <c r="F10" s="48"/>
      <c r="G10" s="51"/>
    </row>
    <row r="11" spans="1:7" ht="20.100000000000001" customHeight="1">
      <c r="A11" s="59" t="s">
        <v>93</v>
      </c>
      <c r="B11" s="60"/>
      <c r="C11" s="28" t="s">
        <v>13</v>
      </c>
      <c r="D11" s="29"/>
      <c r="E11" s="26"/>
      <c r="F11" s="48"/>
      <c r="G11" s="51"/>
    </row>
    <row r="12" spans="1:7" ht="36" customHeight="1">
      <c r="A12" s="30" t="s">
        <v>94</v>
      </c>
      <c r="B12" s="31"/>
      <c r="C12" s="28" t="s">
        <v>13</v>
      </c>
      <c r="D12" s="29"/>
      <c r="E12" s="26"/>
      <c r="F12" s="48"/>
      <c r="G12" s="51"/>
    </row>
    <row r="13" spans="1:7" ht="20.100000000000001" customHeight="1">
      <c r="A13" s="30" t="s">
        <v>95</v>
      </c>
      <c r="B13" s="31"/>
      <c r="C13" s="28" t="s">
        <v>13</v>
      </c>
      <c r="D13" s="29"/>
      <c r="E13" s="26"/>
      <c r="F13" s="48"/>
      <c r="G13" s="51"/>
    </row>
    <row r="14" spans="1:7" ht="20.100000000000001" customHeight="1">
      <c r="A14" s="32" t="s">
        <v>96</v>
      </c>
      <c r="B14" s="33"/>
      <c r="C14" s="28" t="s">
        <v>13</v>
      </c>
      <c r="D14" s="29"/>
      <c r="E14" s="26"/>
      <c r="F14" s="48"/>
      <c r="G14" s="51"/>
    </row>
    <row r="15" spans="1:7" ht="20.100000000000001" customHeight="1">
      <c r="A15" s="32" t="s">
        <v>99</v>
      </c>
      <c r="B15" s="33"/>
      <c r="C15" s="28" t="s">
        <v>13</v>
      </c>
      <c r="D15" s="29"/>
      <c r="E15" s="26"/>
      <c r="F15" s="48"/>
      <c r="G15" s="51"/>
    </row>
    <row r="16" spans="1:7" ht="20.100000000000001" customHeight="1">
      <c r="A16" s="83" t="s">
        <v>208</v>
      </c>
      <c r="B16" s="84"/>
      <c r="C16" s="28" t="s">
        <v>209</v>
      </c>
      <c r="D16" s="29"/>
      <c r="E16" s="26"/>
      <c r="F16" s="48"/>
      <c r="G16" s="51"/>
    </row>
    <row r="17" spans="1:7" ht="20.100000000000001" customHeight="1">
      <c r="A17" s="59" t="s">
        <v>100</v>
      </c>
      <c r="B17" s="60"/>
      <c r="C17" s="28" t="s">
        <v>13</v>
      </c>
      <c r="D17" s="29"/>
      <c r="E17" s="26"/>
      <c r="F17" s="48"/>
      <c r="G17" s="51"/>
    </row>
    <row r="18" spans="1:7" ht="20.100000000000001" customHeight="1">
      <c r="A18" s="59" t="s">
        <v>101</v>
      </c>
      <c r="B18" s="60"/>
      <c r="C18" s="28" t="s">
        <v>13</v>
      </c>
      <c r="D18" s="29"/>
      <c r="E18" s="26"/>
      <c r="F18" s="48"/>
      <c r="G18" s="51"/>
    </row>
    <row r="19" spans="1:7" ht="20.100000000000001" customHeight="1">
      <c r="A19" s="30" t="s">
        <v>102</v>
      </c>
      <c r="B19" s="31"/>
      <c r="C19" s="28" t="s">
        <v>103</v>
      </c>
      <c r="D19" s="29"/>
      <c r="E19" s="26"/>
      <c r="F19" s="48"/>
      <c r="G19" s="51"/>
    </row>
    <row r="20" spans="1:7" ht="20.100000000000001" customHeight="1">
      <c r="A20" s="30" t="s">
        <v>104</v>
      </c>
      <c r="B20" s="31"/>
      <c r="C20" s="28" t="s">
        <v>13</v>
      </c>
      <c r="D20" s="29"/>
      <c r="E20" s="26"/>
      <c r="F20" s="48"/>
      <c r="G20" s="51"/>
    </row>
    <row r="21" spans="1:7" ht="20.100000000000001" customHeight="1">
      <c r="A21" s="82" t="s">
        <v>105</v>
      </c>
      <c r="B21" s="33"/>
      <c r="C21" s="28" t="s">
        <v>13</v>
      </c>
      <c r="D21" s="29"/>
      <c r="E21" s="26"/>
      <c r="F21" s="48"/>
      <c r="G21" s="51"/>
    </row>
    <row r="22" spans="1:7" ht="20.100000000000001" customHeight="1">
      <c r="A22" s="82" t="s">
        <v>106</v>
      </c>
      <c r="B22" s="33"/>
      <c r="C22" s="28" t="s">
        <v>13</v>
      </c>
      <c r="D22" s="29"/>
      <c r="E22" s="26"/>
      <c r="F22" s="48"/>
      <c r="G22" s="51"/>
    </row>
    <row r="23" spans="1:7" ht="20.100000000000001" customHeight="1">
      <c r="A23" s="30" t="s">
        <v>107</v>
      </c>
      <c r="B23" s="31"/>
      <c r="C23" s="28" t="s">
        <v>13</v>
      </c>
      <c r="D23" s="29"/>
      <c r="E23" s="26"/>
      <c r="F23" s="48"/>
      <c r="G23" s="51"/>
    </row>
    <row r="24" spans="1:7" ht="20.100000000000001" customHeight="1">
      <c r="A24" s="82" t="s">
        <v>108</v>
      </c>
      <c r="B24" s="33"/>
      <c r="C24" s="28" t="s">
        <v>13</v>
      </c>
      <c r="D24" s="29"/>
      <c r="E24" s="26"/>
      <c r="F24" s="48"/>
      <c r="G24" s="51"/>
    </row>
    <row r="25" spans="1:7" ht="20.100000000000001" customHeight="1">
      <c r="A25" s="82" t="s">
        <v>109</v>
      </c>
      <c r="B25" s="33"/>
      <c r="C25" s="28" t="s">
        <v>13</v>
      </c>
      <c r="D25" s="29"/>
      <c r="E25" s="26"/>
      <c r="F25" s="48"/>
      <c r="G25" s="51"/>
    </row>
    <row r="26" spans="1:7" ht="90.75" customHeight="1">
      <c r="A26" s="82" t="s">
        <v>110</v>
      </c>
      <c r="B26" s="33"/>
      <c r="C26" s="28" t="s">
        <v>111</v>
      </c>
      <c r="D26" s="29"/>
      <c r="E26" s="26"/>
      <c r="F26" s="48"/>
      <c r="G26" s="51"/>
    </row>
    <row r="27" spans="1:7" ht="20.100000000000001" customHeight="1">
      <c r="A27" s="59" t="s">
        <v>129</v>
      </c>
      <c r="B27" s="60"/>
      <c r="C27" s="28" t="s">
        <v>130</v>
      </c>
      <c r="D27" s="29"/>
      <c r="E27" s="26"/>
      <c r="F27" s="48"/>
      <c r="G27" s="51"/>
    </row>
    <row r="28" spans="1:7" ht="20.100000000000001" customHeight="1">
      <c r="A28" s="59" t="s">
        <v>112</v>
      </c>
      <c r="B28" s="60"/>
      <c r="C28" s="28" t="s">
        <v>13</v>
      </c>
      <c r="D28" s="29"/>
      <c r="E28" s="26"/>
      <c r="F28" s="48"/>
      <c r="G28" s="51"/>
    </row>
    <row r="29" spans="1:7" ht="20.100000000000001" customHeight="1">
      <c r="A29" s="59" t="s">
        <v>113</v>
      </c>
      <c r="B29" s="60"/>
      <c r="C29" s="28" t="s">
        <v>13</v>
      </c>
      <c r="D29" s="29"/>
      <c r="E29" s="26"/>
      <c r="F29" s="48"/>
      <c r="G29" s="51"/>
    </row>
    <row r="30" spans="1:7" ht="20.100000000000001" customHeight="1">
      <c r="A30" s="65" t="s">
        <v>207</v>
      </c>
      <c r="B30" s="66"/>
      <c r="C30" s="28" t="s">
        <v>132</v>
      </c>
      <c r="D30" s="29"/>
      <c r="E30" s="26"/>
      <c r="F30" s="48"/>
      <c r="G30" s="51"/>
    </row>
    <row r="31" spans="1:7" ht="20.100000000000001" customHeight="1">
      <c r="A31" s="30" t="s">
        <v>114</v>
      </c>
      <c r="B31" s="31"/>
      <c r="C31" s="28" t="s">
        <v>13</v>
      </c>
      <c r="D31" s="29"/>
      <c r="E31" s="26"/>
      <c r="F31" s="48"/>
      <c r="G31" s="51"/>
    </row>
    <row r="32" spans="1:7" ht="20.100000000000001" customHeight="1">
      <c r="A32" s="82" t="s">
        <v>115</v>
      </c>
      <c r="B32" s="33"/>
      <c r="C32" s="28" t="s">
        <v>13</v>
      </c>
      <c r="D32" s="29"/>
      <c r="E32" s="26"/>
      <c r="F32" s="48"/>
      <c r="G32" s="51"/>
    </row>
    <row r="33" spans="1:7" ht="20.100000000000001" customHeight="1">
      <c r="A33" s="82" t="s">
        <v>116</v>
      </c>
      <c r="B33" s="33"/>
      <c r="C33" s="28" t="s">
        <v>13</v>
      </c>
      <c r="D33" s="29"/>
      <c r="E33" s="26"/>
      <c r="F33" s="48"/>
      <c r="G33" s="51"/>
    </row>
    <row r="34" spans="1:7" ht="20.100000000000001" customHeight="1">
      <c r="A34" s="30" t="s">
        <v>117</v>
      </c>
      <c r="B34" s="31"/>
      <c r="C34" s="28" t="s">
        <v>13</v>
      </c>
      <c r="D34" s="29"/>
      <c r="E34" s="26"/>
      <c r="F34" s="48"/>
      <c r="G34" s="51"/>
    </row>
    <row r="35" spans="1:7" ht="20.100000000000001" customHeight="1">
      <c r="A35" s="82" t="s">
        <v>118</v>
      </c>
      <c r="B35" s="33"/>
      <c r="C35" s="28" t="s">
        <v>13</v>
      </c>
      <c r="D35" s="29"/>
      <c r="E35" s="26"/>
      <c r="F35" s="48"/>
      <c r="G35" s="51"/>
    </row>
    <row r="36" spans="1:7" ht="20.100000000000001" customHeight="1">
      <c r="A36" s="82" t="s">
        <v>119</v>
      </c>
      <c r="B36" s="33"/>
      <c r="C36" s="28" t="s">
        <v>13</v>
      </c>
      <c r="D36" s="29"/>
      <c r="E36" s="26"/>
      <c r="F36" s="48"/>
      <c r="G36" s="51"/>
    </row>
    <row r="37" spans="1:7" ht="20.100000000000001" customHeight="1">
      <c r="A37" s="30" t="s">
        <v>120</v>
      </c>
      <c r="B37" s="31"/>
      <c r="C37" s="28" t="s">
        <v>13</v>
      </c>
      <c r="D37" s="29"/>
      <c r="E37" s="26"/>
      <c r="F37" s="48"/>
      <c r="G37" s="51"/>
    </row>
    <row r="38" spans="1:7" ht="20.100000000000001" customHeight="1">
      <c r="A38" s="87" t="s">
        <v>206</v>
      </c>
      <c r="B38" s="88"/>
      <c r="C38" s="28" t="s">
        <v>210</v>
      </c>
      <c r="D38" s="29"/>
      <c r="E38" s="26"/>
      <c r="F38" s="48"/>
      <c r="G38" s="51"/>
    </row>
    <row r="39" spans="1:7" ht="20.100000000000001" customHeight="1">
      <c r="A39" s="82" t="s">
        <v>121</v>
      </c>
      <c r="B39" s="33"/>
      <c r="C39" s="28" t="s">
        <v>13</v>
      </c>
      <c r="D39" s="29"/>
      <c r="E39" s="26"/>
      <c r="F39" s="48"/>
      <c r="G39" s="51"/>
    </row>
    <row r="40" spans="1:7" ht="20.100000000000001" customHeight="1">
      <c r="A40" s="30" t="s">
        <v>122</v>
      </c>
      <c r="B40" s="31"/>
      <c r="C40" s="28" t="s">
        <v>13</v>
      </c>
      <c r="D40" s="29"/>
      <c r="E40" s="26"/>
      <c r="F40" s="48"/>
      <c r="G40" s="51"/>
    </row>
    <row r="41" spans="1:7" ht="20.100000000000001" customHeight="1">
      <c r="A41" s="82" t="s">
        <v>123</v>
      </c>
      <c r="B41" s="33"/>
      <c r="C41" s="28" t="s">
        <v>13</v>
      </c>
      <c r="D41" s="29"/>
      <c r="E41" s="26"/>
      <c r="F41" s="48"/>
      <c r="G41" s="51"/>
    </row>
    <row r="42" spans="1:7" ht="20.100000000000001" customHeight="1">
      <c r="A42" s="82" t="s">
        <v>124</v>
      </c>
      <c r="B42" s="33"/>
      <c r="C42" s="28" t="s">
        <v>13</v>
      </c>
      <c r="D42" s="29"/>
      <c r="E42" s="26"/>
      <c r="F42" s="48"/>
      <c r="G42" s="51"/>
    </row>
    <row r="43" spans="1:7" ht="20.100000000000001" customHeight="1">
      <c r="A43" s="30" t="s">
        <v>125</v>
      </c>
      <c r="B43" s="31"/>
      <c r="C43" s="28" t="s">
        <v>13</v>
      </c>
      <c r="D43" s="29"/>
      <c r="E43" s="26"/>
      <c r="F43" s="48"/>
      <c r="G43" s="51"/>
    </row>
    <row r="44" spans="1:7" ht="20.100000000000001" customHeight="1">
      <c r="A44" s="82" t="s">
        <v>126</v>
      </c>
      <c r="B44" s="33"/>
      <c r="C44" s="28" t="s">
        <v>13</v>
      </c>
      <c r="D44" s="29"/>
      <c r="E44" s="26"/>
      <c r="F44" s="48"/>
      <c r="G44" s="51"/>
    </row>
    <row r="45" spans="1:7" ht="20.100000000000001" customHeight="1">
      <c r="A45" s="82" t="s">
        <v>127</v>
      </c>
      <c r="B45" s="33"/>
      <c r="C45" s="28" t="s">
        <v>13</v>
      </c>
      <c r="D45" s="29"/>
      <c r="E45" s="26"/>
      <c r="F45" s="48"/>
      <c r="G45" s="51"/>
    </row>
    <row r="46" spans="1:7" ht="20.100000000000001" customHeight="1">
      <c r="A46" s="82" t="s">
        <v>128</v>
      </c>
      <c r="B46" s="33"/>
      <c r="C46" s="28" t="s">
        <v>13</v>
      </c>
      <c r="D46" s="29"/>
      <c r="E46" s="26"/>
      <c r="F46" s="48"/>
      <c r="G46" s="51"/>
    </row>
    <row r="47" spans="1:7" ht="45.75" customHeight="1">
      <c r="A47" s="30" t="s">
        <v>47</v>
      </c>
      <c r="B47" s="31"/>
      <c r="C47" s="28" t="s">
        <v>48</v>
      </c>
      <c r="D47" s="29"/>
      <c r="E47" s="26"/>
      <c r="F47" s="48"/>
      <c r="G47" s="51"/>
    </row>
    <row r="48" spans="1:7" ht="30" customHeight="1">
      <c r="A48" s="95" t="s">
        <v>139</v>
      </c>
      <c r="B48" s="96"/>
      <c r="C48" s="97" t="s">
        <v>89</v>
      </c>
      <c r="D48" s="98"/>
      <c r="E48" s="99">
        <v>1</v>
      </c>
      <c r="F48" s="101"/>
      <c r="G48" s="103">
        <f>E48*F48</f>
        <v>0</v>
      </c>
    </row>
    <row r="49" spans="1:7" ht="28.5" customHeight="1">
      <c r="A49" s="34" t="s">
        <v>88</v>
      </c>
      <c r="B49" s="35"/>
      <c r="C49" s="36" t="s">
        <v>8</v>
      </c>
      <c r="D49" s="37"/>
      <c r="E49" s="26"/>
      <c r="F49" s="48"/>
      <c r="G49" s="51"/>
    </row>
    <row r="50" spans="1:7" ht="28.5" customHeight="1">
      <c r="A50" s="34" t="s">
        <v>90</v>
      </c>
      <c r="B50" s="35"/>
      <c r="C50" s="36" t="s">
        <v>9</v>
      </c>
      <c r="D50" s="37"/>
      <c r="E50" s="26"/>
      <c r="F50" s="48"/>
      <c r="G50" s="51"/>
    </row>
    <row r="51" spans="1:7" ht="20.100000000000001" customHeight="1">
      <c r="A51" s="107" t="s">
        <v>134</v>
      </c>
      <c r="B51" s="108"/>
      <c r="C51" s="28" t="s">
        <v>13</v>
      </c>
      <c r="D51" s="29"/>
      <c r="E51" s="26"/>
      <c r="F51" s="48"/>
      <c r="G51" s="51"/>
    </row>
    <row r="52" spans="1:7" ht="20.100000000000001" customHeight="1">
      <c r="A52" s="107" t="s">
        <v>133</v>
      </c>
      <c r="B52" s="108"/>
      <c r="C52" s="28" t="s">
        <v>13</v>
      </c>
      <c r="D52" s="29"/>
      <c r="E52" s="26"/>
      <c r="F52" s="48"/>
      <c r="G52" s="51"/>
    </row>
    <row r="53" spans="1:7" ht="20.100000000000001" customHeight="1">
      <c r="A53" s="107" t="s">
        <v>204</v>
      </c>
      <c r="B53" s="108"/>
      <c r="C53" s="28" t="s">
        <v>205</v>
      </c>
      <c r="D53" s="29"/>
      <c r="E53" s="26"/>
      <c r="F53" s="48"/>
      <c r="G53" s="51"/>
    </row>
    <row r="54" spans="1:7" ht="20.100000000000001" customHeight="1">
      <c r="A54" s="107" t="s">
        <v>135</v>
      </c>
      <c r="B54" s="108"/>
      <c r="C54" s="28" t="s">
        <v>13</v>
      </c>
      <c r="D54" s="29"/>
      <c r="E54" s="26"/>
      <c r="F54" s="48"/>
      <c r="G54" s="51"/>
    </row>
    <row r="55" spans="1:7" ht="20.100000000000001" customHeight="1">
      <c r="A55" s="107" t="s">
        <v>142</v>
      </c>
      <c r="B55" s="108"/>
      <c r="C55" s="28" t="s">
        <v>13</v>
      </c>
      <c r="D55" s="29"/>
      <c r="E55" s="26"/>
      <c r="F55" s="48"/>
      <c r="G55" s="51"/>
    </row>
    <row r="56" spans="1:7" ht="20.100000000000001" customHeight="1">
      <c r="A56" s="107" t="s">
        <v>136</v>
      </c>
      <c r="B56" s="108"/>
      <c r="C56" s="28" t="s">
        <v>13</v>
      </c>
      <c r="D56" s="29"/>
      <c r="E56" s="26"/>
      <c r="F56" s="48"/>
      <c r="G56" s="51"/>
    </row>
    <row r="57" spans="1:7" ht="20.100000000000001" customHeight="1">
      <c r="A57" s="107" t="s">
        <v>137</v>
      </c>
      <c r="B57" s="108"/>
      <c r="C57" s="28" t="s">
        <v>13</v>
      </c>
      <c r="D57" s="29"/>
      <c r="E57" s="26"/>
      <c r="F57" s="48"/>
      <c r="G57" s="51"/>
    </row>
    <row r="58" spans="1:7" ht="21.75" customHeight="1">
      <c r="A58" s="107" t="s">
        <v>138</v>
      </c>
      <c r="B58" s="108"/>
      <c r="C58" s="28"/>
      <c r="D58" s="29"/>
      <c r="E58" s="26"/>
      <c r="F58" s="48"/>
      <c r="G58" s="51"/>
    </row>
    <row r="59" spans="1:7" ht="57.75" customHeight="1" thickBot="1">
      <c r="A59" s="105" t="s">
        <v>141</v>
      </c>
      <c r="B59" s="106"/>
      <c r="C59" s="91" t="s">
        <v>140</v>
      </c>
      <c r="D59" s="92"/>
      <c r="E59" s="100"/>
      <c r="F59" s="102"/>
      <c r="G59" s="104"/>
    </row>
    <row r="60" spans="1:7" ht="61.5" customHeight="1" thickTop="1" thickBot="1">
      <c r="A60" s="93" t="s">
        <v>26</v>
      </c>
      <c r="B60" s="94"/>
      <c r="C60" s="57" t="s">
        <v>25</v>
      </c>
      <c r="D60" s="58"/>
      <c r="E60" s="20"/>
      <c r="F60" s="21"/>
      <c r="G60" s="22"/>
    </row>
    <row r="61" spans="1:7" ht="15.75" thickBot="1">
      <c r="A61" s="8"/>
      <c r="B61" s="7"/>
      <c r="C61" s="13"/>
      <c r="D61" s="13" t="s">
        <v>5</v>
      </c>
      <c r="E61" s="9"/>
      <c r="F61" s="10"/>
      <c r="G61" s="11">
        <f>G6+G48</f>
        <v>0</v>
      </c>
    </row>
    <row r="62" spans="1:7" ht="44.25" customHeight="1">
      <c r="A62" s="1" t="s">
        <v>7</v>
      </c>
      <c r="B62" s="1"/>
      <c r="E62" s="44" t="s">
        <v>6</v>
      </c>
      <c r="F62" s="44"/>
      <c r="G62" s="44"/>
    </row>
    <row r="64" spans="1:7">
      <c r="A64" s="12" t="s">
        <v>10</v>
      </c>
      <c r="B64" s="12"/>
    </row>
    <row r="65" spans="1:5" ht="39">
      <c r="A65" s="14" t="s">
        <v>69</v>
      </c>
      <c r="E65" s="6"/>
    </row>
  </sheetData>
  <mergeCells count="123">
    <mergeCell ref="A54:B54"/>
    <mergeCell ref="C54:D54"/>
    <mergeCell ref="A55:B55"/>
    <mergeCell ref="C55:D55"/>
    <mergeCell ref="A57:B57"/>
    <mergeCell ref="C57:D57"/>
    <mergeCell ref="A32:B32"/>
    <mergeCell ref="C32:D32"/>
    <mergeCell ref="A33:B33"/>
    <mergeCell ref="C33:D33"/>
    <mergeCell ref="F1:G1"/>
    <mergeCell ref="A3:D3"/>
    <mergeCell ref="A4:B4"/>
    <mergeCell ref="C4:D4"/>
    <mergeCell ref="A5:B5"/>
    <mergeCell ref="C5:D5"/>
    <mergeCell ref="F6:F47"/>
    <mergeCell ref="G6:G47"/>
    <mergeCell ref="A7:B7"/>
    <mergeCell ref="C7:D7"/>
    <mergeCell ref="A8:B8"/>
    <mergeCell ref="C8:D8"/>
    <mergeCell ref="A9:B9"/>
    <mergeCell ref="A43:B43"/>
    <mergeCell ref="C43:D43"/>
    <mergeCell ref="A44:B44"/>
    <mergeCell ref="C44:D44"/>
    <mergeCell ref="A40:B40"/>
    <mergeCell ref="C40:D40"/>
    <mergeCell ref="A41:B41"/>
    <mergeCell ref="A12:B12"/>
    <mergeCell ref="C12:D12"/>
    <mergeCell ref="A6:B6"/>
    <mergeCell ref="C6:D6"/>
    <mergeCell ref="E6:E47"/>
    <mergeCell ref="C41:D41"/>
    <mergeCell ref="A42:B42"/>
    <mergeCell ref="C42:D42"/>
    <mergeCell ref="A34:B34"/>
    <mergeCell ref="C34:D34"/>
    <mergeCell ref="A35:B35"/>
    <mergeCell ref="C35:D35"/>
    <mergeCell ref="A36:B36"/>
    <mergeCell ref="C36:D36"/>
    <mergeCell ref="A37:B37"/>
    <mergeCell ref="C37:D37"/>
    <mergeCell ref="C9:D9"/>
    <mergeCell ref="A10:B10"/>
    <mergeCell ref="C10:D10"/>
    <mergeCell ref="A11:B11"/>
    <mergeCell ref="C11:D11"/>
    <mergeCell ref="A13:B13"/>
    <mergeCell ref="C13:D13"/>
    <mergeCell ref="A14:B14"/>
    <mergeCell ref="C14:D14"/>
    <mergeCell ref="A15:B15"/>
    <mergeCell ref="C15:D15"/>
    <mergeCell ref="A16:B16"/>
    <mergeCell ref="C16:D16"/>
    <mergeCell ref="A17:B17"/>
    <mergeCell ref="C17:D17"/>
    <mergeCell ref="A18:B18"/>
    <mergeCell ref="C18:D18"/>
    <mergeCell ref="A19:B19"/>
    <mergeCell ref="C19:D19"/>
    <mergeCell ref="A20:B20"/>
    <mergeCell ref="C20:D20"/>
    <mergeCell ref="A21:B21"/>
    <mergeCell ref="C21:D21"/>
    <mergeCell ref="A22:B22"/>
    <mergeCell ref="C22:D22"/>
    <mergeCell ref="A23:B23"/>
    <mergeCell ref="C23:D23"/>
    <mergeCell ref="A24:B24"/>
    <mergeCell ref="C24:D24"/>
    <mergeCell ref="A25:B25"/>
    <mergeCell ref="C25:D25"/>
    <mergeCell ref="A26:B26"/>
    <mergeCell ref="C26:D26"/>
    <mergeCell ref="A47:B47"/>
    <mergeCell ref="C47:D47"/>
    <mergeCell ref="A38:B38"/>
    <mergeCell ref="C38:D38"/>
    <mergeCell ref="A39:B39"/>
    <mergeCell ref="C39:D39"/>
    <mergeCell ref="A45:B45"/>
    <mergeCell ref="C45:D45"/>
    <mergeCell ref="A46:B46"/>
    <mergeCell ref="C46:D46"/>
    <mergeCell ref="A28:B28"/>
    <mergeCell ref="C28:D28"/>
    <mergeCell ref="A29:B29"/>
    <mergeCell ref="C29:D29"/>
    <mergeCell ref="A30:B30"/>
    <mergeCell ref="C30:D30"/>
    <mergeCell ref="A31:B31"/>
    <mergeCell ref="C31:D31"/>
    <mergeCell ref="A27:B27"/>
    <mergeCell ref="C27:D27"/>
    <mergeCell ref="C59:D59"/>
    <mergeCell ref="A60:B60"/>
    <mergeCell ref="C60:D60"/>
    <mergeCell ref="E62:G62"/>
    <mergeCell ref="A48:B48"/>
    <mergeCell ref="C48:D48"/>
    <mergeCell ref="E48:E59"/>
    <mergeCell ref="F48:F59"/>
    <mergeCell ref="G48:G59"/>
    <mergeCell ref="A49:B49"/>
    <mergeCell ref="C49:D49"/>
    <mergeCell ref="A50:B50"/>
    <mergeCell ref="C50:D50"/>
    <mergeCell ref="A59:B59"/>
    <mergeCell ref="A51:B51"/>
    <mergeCell ref="C51:D51"/>
    <mergeCell ref="A58:B58"/>
    <mergeCell ref="C58:D58"/>
    <mergeCell ref="A56:B56"/>
    <mergeCell ref="C56:D56"/>
    <mergeCell ref="A52:B52"/>
    <mergeCell ref="C52:D52"/>
    <mergeCell ref="A53:B53"/>
    <mergeCell ref="C53:D53"/>
  </mergeCells>
  <pageMargins left="0.23622047244094491" right="0.23622047244094491" top="0.55118110236220474" bottom="0.55118110236220474" header="0.31496062992125984" footer="0.31496062992125984"/>
  <pageSetup paperSize="9" scale="74" fitToHeight="2"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84438B-7089-41A0-8169-E364D951EA1A}">
  <sheetPr>
    <tabColor rgb="FF00B050"/>
    <pageSetUpPr fitToPage="1"/>
  </sheetPr>
  <dimension ref="A1:G41"/>
  <sheetViews>
    <sheetView topLeftCell="A8" zoomScaleNormal="100" zoomScaleSheetLayoutView="100" workbookViewId="0">
      <selection activeCell="C21" sqref="C21:D21"/>
    </sheetView>
  </sheetViews>
  <sheetFormatPr defaultRowHeight="15"/>
  <cols>
    <col min="1" max="1" width="67" style="2" customWidth="1"/>
    <col min="2" max="2" width="7.42578125" style="2" customWidth="1"/>
    <col min="3" max="3" width="70.28515625" style="2" customWidth="1"/>
    <col min="4" max="4" width="8.28515625" style="2" customWidth="1"/>
    <col min="5" max="5" width="8.42578125" customWidth="1"/>
    <col min="6" max="6" width="14" customWidth="1"/>
    <col min="7" max="7" width="16.28515625" customWidth="1"/>
  </cols>
  <sheetData>
    <row r="1" spans="1:7" ht="20.100000000000001" customHeight="1">
      <c r="E1" s="2"/>
      <c r="F1" s="89" t="s">
        <v>61</v>
      </c>
      <c r="G1" s="89"/>
    </row>
    <row r="2" spans="1:7" ht="7.9" customHeight="1">
      <c r="A2" s="5"/>
      <c r="B2" s="5"/>
      <c r="E2" s="2"/>
      <c r="F2" s="4"/>
      <c r="G2" s="4"/>
    </row>
    <row r="3" spans="1:7" ht="20.100000000000001" customHeight="1" thickBot="1">
      <c r="A3" s="67" t="s">
        <v>20</v>
      </c>
      <c r="B3" s="67"/>
      <c r="C3" s="67"/>
      <c r="D3" s="67"/>
      <c r="F3" s="15"/>
      <c r="G3" s="19" t="s">
        <v>143</v>
      </c>
    </row>
    <row r="4" spans="1:7" ht="54.75" customHeight="1">
      <c r="A4" s="68" t="s">
        <v>0</v>
      </c>
      <c r="B4" s="69"/>
      <c r="C4" s="70" t="s">
        <v>1</v>
      </c>
      <c r="D4" s="69"/>
      <c r="E4" s="16" t="s">
        <v>2</v>
      </c>
      <c r="F4" s="16" t="s">
        <v>3</v>
      </c>
      <c r="G4" s="17" t="s">
        <v>4</v>
      </c>
    </row>
    <row r="5" spans="1:7" ht="12.75" customHeight="1" thickBot="1">
      <c r="A5" s="71">
        <v>1</v>
      </c>
      <c r="B5" s="72"/>
      <c r="C5" s="73">
        <v>2</v>
      </c>
      <c r="D5" s="74"/>
      <c r="E5" s="3">
        <v>3</v>
      </c>
      <c r="F5" s="3">
        <v>4</v>
      </c>
      <c r="G5" s="18">
        <v>5</v>
      </c>
    </row>
    <row r="6" spans="1:7" ht="30" customHeight="1">
      <c r="A6" s="61" t="s">
        <v>144</v>
      </c>
      <c r="B6" s="62"/>
      <c r="C6" s="63" t="s">
        <v>144</v>
      </c>
      <c r="D6" s="64"/>
      <c r="E6" s="25">
        <v>1</v>
      </c>
      <c r="F6" s="47"/>
      <c r="G6" s="50">
        <f>E6*F6</f>
        <v>0</v>
      </c>
    </row>
    <row r="7" spans="1:7" ht="30.75" customHeight="1">
      <c r="A7" s="34" t="s">
        <v>145</v>
      </c>
      <c r="B7" s="35"/>
      <c r="C7" s="36" t="s">
        <v>8</v>
      </c>
      <c r="D7" s="37"/>
      <c r="E7" s="26"/>
      <c r="F7" s="48"/>
      <c r="G7" s="51"/>
    </row>
    <row r="8" spans="1:7" ht="28.5" customHeight="1" thickBot="1">
      <c r="A8" s="38" t="s">
        <v>146</v>
      </c>
      <c r="B8" s="39"/>
      <c r="C8" s="40" t="s">
        <v>9</v>
      </c>
      <c r="D8" s="41"/>
      <c r="E8" s="26"/>
      <c r="F8" s="48"/>
      <c r="G8" s="51"/>
    </row>
    <row r="9" spans="1:7" ht="20.100000000000001" customHeight="1">
      <c r="A9" s="42" t="s">
        <v>147</v>
      </c>
      <c r="B9" s="43"/>
      <c r="C9" s="28" t="s">
        <v>13</v>
      </c>
      <c r="D9" s="29"/>
      <c r="E9" s="26"/>
      <c r="F9" s="48"/>
      <c r="G9" s="51"/>
    </row>
    <row r="10" spans="1:7" ht="20.100000000000001" customHeight="1">
      <c r="A10" s="59" t="s">
        <v>148</v>
      </c>
      <c r="B10" s="60"/>
      <c r="C10" s="28" t="s">
        <v>13</v>
      </c>
      <c r="D10" s="29"/>
      <c r="E10" s="26"/>
      <c r="F10" s="48"/>
      <c r="G10" s="51"/>
    </row>
    <row r="11" spans="1:7" ht="20.100000000000001" customHeight="1">
      <c r="A11" s="59" t="s">
        <v>149</v>
      </c>
      <c r="B11" s="60"/>
      <c r="C11" s="28" t="s">
        <v>13</v>
      </c>
      <c r="D11" s="29"/>
      <c r="E11" s="26"/>
      <c r="F11" s="48"/>
      <c r="G11" s="51"/>
    </row>
    <row r="12" spans="1:7" ht="20.100000000000001" customHeight="1">
      <c r="A12" s="30" t="s">
        <v>150</v>
      </c>
      <c r="B12" s="31"/>
      <c r="C12" s="28" t="s">
        <v>23</v>
      </c>
      <c r="D12" s="29"/>
      <c r="E12" s="26"/>
      <c r="F12" s="48"/>
      <c r="G12" s="51"/>
    </row>
    <row r="13" spans="1:7" ht="20.100000000000001" customHeight="1">
      <c r="A13" s="30" t="s">
        <v>153</v>
      </c>
      <c r="B13" s="31"/>
      <c r="C13" s="28" t="s">
        <v>154</v>
      </c>
      <c r="D13" s="29"/>
      <c r="E13" s="26"/>
      <c r="F13" s="48"/>
      <c r="G13" s="51"/>
    </row>
    <row r="14" spans="1:7" ht="20.100000000000001" customHeight="1">
      <c r="A14" s="32" t="s">
        <v>151</v>
      </c>
      <c r="B14" s="33"/>
      <c r="C14" s="28" t="s">
        <v>152</v>
      </c>
      <c r="D14" s="29"/>
      <c r="E14" s="26"/>
      <c r="F14" s="48"/>
      <c r="G14" s="51"/>
    </row>
    <row r="15" spans="1:7" ht="20.100000000000001" customHeight="1">
      <c r="A15" s="32" t="s">
        <v>155</v>
      </c>
      <c r="B15" s="33"/>
      <c r="C15" s="28" t="s">
        <v>13</v>
      </c>
      <c r="D15" s="29"/>
      <c r="E15" s="26"/>
      <c r="F15" s="48"/>
      <c r="G15" s="51"/>
    </row>
    <row r="16" spans="1:7" ht="20.100000000000001" customHeight="1">
      <c r="A16" s="42" t="s">
        <v>156</v>
      </c>
      <c r="B16" s="43"/>
      <c r="C16" s="28" t="s">
        <v>13</v>
      </c>
      <c r="D16" s="29"/>
      <c r="E16" s="26"/>
      <c r="F16" s="48"/>
      <c r="G16" s="51"/>
    </row>
    <row r="17" spans="1:7" ht="20.100000000000001" customHeight="1">
      <c r="A17" s="59" t="s">
        <v>157</v>
      </c>
      <c r="B17" s="60"/>
      <c r="C17" s="28" t="s">
        <v>13</v>
      </c>
      <c r="D17" s="29"/>
      <c r="E17" s="26"/>
      <c r="F17" s="48"/>
      <c r="G17" s="51"/>
    </row>
    <row r="18" spans="1:7" ht="20.100000000000001" customHeight="1">
      <c r="A18" s="30" t="s">
        <v>158</v>
      </c>
      <c r="B18" s="31"/>
      <c r="C18" s="28" t="s">
        <v>160</v>
      </c>
      <c r="D18" s="29"/>
      <c r="E18" s="26"/>
      <c r="F18" s="48"/>
      <c r="G18" s="51"/>
    </row>
    <row r="19" spans="1:7" ht="20.100000000000001" customHeight="1">
      <c r="A19" s="30" t="s">
        <v>159</v>
      </c>
      <c r="B19" s="31"/>
      <c r="C19" s="28" t="s">
        <v>161</v>
      </c>
      <c r="D19" s="29"/>
      <c r="E19" s="26"/>
      <c r="F19" s="48"/>
      <c r="G19" s="51"/>
    </row>
    <row r="20" spans="1:7" ht="20.100000000000001" customHeight="1">
      <c r="A20" s="30" t="s">
        <v>178</v>
      </c>
      <c r="B20" s="31"/>
      <c r="C20" s="28" t="s">
        <v>13</v>
      </c>
      <c r="D20" s="29"/>
      <c r="E20" s="26"/>
      <c r="F20" s="48"/>
      <c r="G20" s="51"/>
    </row>
    <row r="21" spans="1:7" ht="20.100000000000001" customHeight="1">
      <c r="A21" s="82" t="s">
        <v>162</v>
      </c>
      <c r="B21" s="33"/>
      <c r="C21" s="28" t="s">
        <v>163</v>
      </c>
      <c r="D21" s="29"/>
      <c r="E21" s="26"/>
      <c r="F21" s="48"/>
      <c r="G21" s="51"/>
    </row>
    <row r="22" spans="1:7" ht="20.100000000000001" customHeight="1">
      <c r="A22" s="82" t="s">
        <v>164</v>
      </c>
      <c r="B22" s="33"/>
      <c r="C22" s="28" t="s">
        <v>62</v>
      </c>
      <c r="D22" s="29"/>
      <c r="E22" s="26"/>
      <c r="F22" s="48"/>
      <c r="G22" s="51"/>
    </row>
    <row r="23" spans="1:7" ht="20.100000000000001" customHeight="1">
      <c r="A23" s="30" t="s">
        <v>165</v>
      </c>
      <c r="B23" s="31"/>
      <c r="C23" s="28" t="s">
        <v>13</v>
      </c>
      <c r="D23" s="29"/>
      <c r="E23" s="26"/>
      <c r="F23" s="48"/>
      <c r="G23" s="51"/>
    </row>
    <row r="24" spans="1:7" ht="20.100000000000001" customHeight="1">
      <c r="A24" s="82" t="s">
        <v>166</v>
      </c>
      <c r="B24" s="33"/>
      <c r="C24" s="28" t="s">
        <v>13</v>
      </c>
      <c r="D24" s="29"/>
      <c r="E24" s="26"/>
      <c r="F24" s="48"/>
      <c r="G24" s="51"/>
    </row>
    <row r="25" spans="1:7" ht="19.5" customHeight="1">
      <c r="A25" s="82" t="s">
        <v>167</v>
      </c>
      <c r="B25" s="33"/>
      <c r="C25" s="28" t="s">
        <v>13</v>
      </c>
      <c r="D25" s="29"/>
      <c r="E25" s="26"/>
      <c r="F25" s="48"/>
      <c r="G25" s="51"/>
    </row>
    <row r="26" spans="1:7" ht="20.100000000000001" customHeight="1">
      <c r="A26" s="82" t="s">
        <v>168</v>
      </c>
      <c r="B26" s="33"/>
      <c r="C26" s="28" t="s">
        <v>13</v>
      </c>
      <c r="D26" s="29"/>
      <c r="E26" s="26"/>
      <c r="F26" s="48"/>
      <c r="G26" s="51"/>
    </row>
    <row r="27" spans="1:7" ht="20.100000000000001" customHeight="1">
      <c r="A27" s="30" t="s">
        <v>169</v>
      </c>
      <c r="B27" s="31"/>
      <c r="C27" s="28" t="s">
        <v>13</v>
      </c>
      <c r="D27" s="29"/>
      <c r="E27" s="26"/>
      <c r="F27" s="48"/>
      <c r="G27" s="51"/>
    </row>
    <row r="28" spans="1:7" ht="20.100000000000001" customHeight="1">
      <c r="A28" s="82" t="s">
        <v>170</v>
      </c>
      <c r="B28" s="33"/>
      <c r="C28" s="28" t="s">
        <v>13</v>
      </c>
      <c r="D28" s="29"/>
      <c r="E28" s="26"/>
      <c r="F28" s="48"/>
      <c r="G28" s="51"/>
    </row>
    <row r="29" spans="1:7" ht="20.100000000000001" customHeight="1">
      <c r="A29" s="82" t="s">
        <v>171</v>
      </c>
      <c r="B29" s="33"/>
      <c r="C29" s="28" t="s">
        <v>13</v>
      </c>
      <c r="D29" s="29"/>
      <c r="E29" s="26"/>
      <c r="F29" s="48"/>
      <c r="G29" s="51"/>
    </row>
    <row r="30" spans="1:7" ht="20.100000000000001" customHeight="1">
      <c r="A30" s="30" t="s">
        <v>172</v>
      </c>
      <c r="B30" s="31"/>
      <c r="C30" s="28" t="s">
        <v>13</v>
      </c>
      <c r="D30" s="29"/>
      <c r="E30" s="26"/>
      <c r="F30" s="48"/>
      <c r="G30" s="51"/>
    </row>
    <row r="31" spans="1:7" ht="20.100000000000001" customHeight="1">
      <c r="A31" s="82" t="s">
        <v>173</v>
      </c>
      <c r="B31" s="33"/>
      <c r="C31" s="28" t="s">
        <v>13</v>
      </c>
      <c r="D31" s="29"/>
      <c r="E31" s="26"/>
      <c r="F31" s="48"/>
      <c r="G31" s="51"/>
    </row>
    <row r="32" spans="1:7" ht="19.5" customHeight="1">
      <c r="A32" s="82" t="s">
        <v>174</v>
      </c>
      <c r="B32" s="33"/>
      <c r="C32" s="28" t="s">
        <v>13</v>
      </c>
      <c r="D32" s="29"/>
      <c r="E32" s="26"/>
      <c r="F32" s="48"/>
      <c r="G32" s="51"/>
    </row>
    <row r="33" spans="1:7" ht="20.100000000000001" customHeight="1">
      <c r="A33" s="82" t="s">
        <v>175</v>
      </c>
      <c r="B33" s="33"/>
      <c r="C33" s="28" t="s">
        <v>13</v>
      </c>
      <c r="D33" s="29"/>
      <c r="E33" s="26"/>
      <c r="F33" s="48"/>
      <c r="G33" s="51"/>
    </row>
    <row r="34" spans="1:7" ht="20.100000000000001" customHeight="1">
      <c r="A34" s="82" t="s">
        <v>176</v>
      </c>
      <c r="B34" s="33"/>
      <c r="C34" s="28" t="s">
        <v>13</v>
      </c>
      <c r="D34" s="29"/>
      <c r="E34" s="26"/>
      <c r="F34" s="48"/>
      <c r="G34" s="51"/>
    </row>
    <row r="35" spans="1:7" ht="20.100000000000001" customHeight="1" thickBot="1">
      <c r="A35" s="45" t="s">
        <v>177</v>
      </c>
      <c r="B35" s="46"/>
      <c r="C35" s="53" t="s">
        <v>13</v>
      </c>
      <c r="D35" s="54"/>
      <c r="E35" s="26"/>
      <c r="F35" s="48"/>
      <c r="G35" s="51"/>
    </row>
    <row r="36" spans="1:7" ht="61.5" customHeight="1" thickTop="1" thickBot="1">
      <c r="A36" s="93" t="s">
        <v>70</v>
      </c>
      <c r="B36" s="94"/>
      <c r="C36" s="57" t="s">
        <v>25</v>
      </c>
      <c r="D36" s="58"/>
      <c r="E36" s="27"/>
      <c r="F36" s="49"/>
      <c r="G36" s="52"/>
    </row>
    <row r="37" spans="1:7" ht="15.75" thickBot="1">
      <c r="A37" s="8"/>
      <c r="B37" s="7"/>
      <c r="C37" s="13"/>
      <c r="D37" s="13" t="s">
        <v>5</v>
      </c>
      <c r="E37" s="9"/>
      <c r="F37" s="10"/>
      <c r="G37" s="11">
        <f>G6</f>
        <v>0</v>
      </c>
    </row>
    <row r="38" spans="1:7" ht="44.25" customHeight="1">
      <c r="A38" s="1" t="s">
        <v>7</v>
      </c>
      <c r="B38" s="1"/>
      <c r="E38" s="44" t="s">
        <v>6</v>
      </c>
      <c r="F38" s="44"/>
      <c r="G38" s="44"/>
    </row>
    <row r="40" spans="1:7">
      <c r="A40" s="12" t="s">
        <v>10</v>
      </c>
      <c r="B40" s="12"/>
    </row>
    <row r="41" spans="1:7" ht="39">
      <c r="A41" s="14" t="s">
        <v>69</v>
      </c>
      <c r="E41" s="6"/>
    </row>
  </sheetData>
  <mergeCells count="72">
    <mergeCell ref="A34:B34"/>
    <mergeCell ref="C34:D34"/>
    <mergeCell ref="F1:G1"/>
    <mergeCell ref="A3:D3"/>
    <mergeCell ref="A4:B4"/>
    <mergeCell ref="C4:D4"/>
    <mergeCell ref="A5:B5"/>
    <mergeCell ref="C5:D5"/>
    <mergeCell ref="A7:B7"/>
    <mergeCell ref="C7:D7"/>
    <mergeCell ref="A8:B8"/>
    <mergeCell ref="C8:D8"/>
    <mergeCell ref="A9:B9"/>
    <mergeCell ref="A27:B27"/>
    <mergeCell ref="C27:D27"/>
    <mergeCell ref="A28:B28"/>
    <mergeCell ref="C12:D12"/>
    <mergeCell ref="A6:B6"/>
    <mergeCell ref="C6:D6"/>
    <mergeCell ref="C31:D31"/>
    <mergeCell ref="A16:B16"/>
    <mergeCell ref="C16:D16"/>
    <mergeCell ref="A17:B17"/>
    <mergeCell ref="C17:D17"/>
    <mergeCell ref="A18:B18"/>
    <mergeCell ref="C18:D18"/>
    <mergeCell ref="A19:B19"/>
    <mergeCell ref="C19:D19"/>
    <mergeCell ref="A20:B20"/>
    <mergeCell ref="C20:D20"/>
    <mergeCell ref="C28:D28"/>
    <mergeCell ref="A29:B29"/>
    <mergeCell ref="A33:B33"/>
    <mergeCell ref="C33:D33"/>
    <mergeCell ref="E6:E36"/>
    <mergeCell ref="C9:D9"/>
    <mergeCell ref="A10:B10"/>
    <mergeCell ref="C10:D10"/>
    <mergeCell ref="A11:B11"/>
    <mergeCell ref="C11:D11"/>
    <mergeCell ref="A13:B13"/>
    <mergeCell ref="C13:D13"/>
    <mergeCell ref="A14:B14"/>
    <mergeCell ref="C14:D14"/>
    <mergeCell ref="A15:B15"/>
    <mergeCell ref="C15:D15"/>
    <mergeCell ref="A31:B31"/>
    <mergeCell ref="A12:B12"/>
    <mergeCell ref="C22:D22"/>
    <mergeCell ref="A23:B23"/>
    <mergeCell ref="C23:D23"/>
    <mergeCell ref="A32:B32"/>
    <mergeCell ref="C32:D32"/>
    <mergeCell ref="C29:D29"/>
    <mergeCell ref="A30:B30"/>
    <mergeCell ref="C30:D30"/>
    <mergeCell ref="C35:D35"/>
    <mergeCell ref="A36:B36"/>
    <mergeCell ref="C36:D36"/>
    <mergeCell ref="E38:G38"/>
    <mergeCell ref="A35:B35"/>
    <mergeCell ref="F6:F36"/>
    <mergeCell ref="G6:G36"/>
    <mergeCell ref="A24:B24"/>
    <mergeCell ref="C24:D24"/>
    <mergeCell ref="A25:B25"/>
    <mergeCell ref="C25:D25"/>
    <mergeCell ref="A26:B26"/>
    <mergeCell ref="C26:D26"/>
    <mergeCell ref="A21:B21"/>
    <mergeCell ref="C21:D21"/>
    <mergeCell ref="A22:B22"/>
  </mergeCells>
  <pageMargins left="0.23622047244094491" right="0.23622047244094491" top="0.55118110236220474" bottom="0.55118110236220474" header="0.31496062992125984" footer="0.31496062992125984"/>
  <pageSetup paperSize="9" scale="74" fitToHeight="2"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4CFF15-9601-4818-9C7A-9DA1076268B4}">
  <sheetPr>
    <tabColor rgb="FF00B050"/>
    <pageSetUpPr fitToPage="1"/>
  </sheetPr>
  <dimension ref="A1:G28"/>
  <sheetViews>
    <sheetView zoomScaleNormal="100" zoomScaleSheetLayoutView="100" workbookViewId="0">
      <selection activeCell="C12" sqref="C12:D12"/>
    </sheetView>
  </sheetViews>
  <sheetFormatPr defaultRowHeight="15"/>
  <cols>
    <col min="1" max="1" width="67" style="2" customWidth="1"/>
    <col min="2" max="2" width="7.42578125" style="2" customWidth="1"/>
    <col min="3" max="3" width="70.28515625" style="2" customWidth="1"/>
    <col min="4" max="4" width="8.28515625" style="2" customWidth="1"/>
    <col min="5" max="5" width="8.42578125" customWidth="1"/>
    <col min="6" max="6" width="14" customWidth="1"/>
    <col min="7" max="7" width="16.28515625" customWidth="1"/>
  </cols>
  <sheetData>
    <row r="1" spans="1:7" ht="20.100000000000001" customHeight="1">
      <c r="E1" s="2"/>
      <c r="F1" s="2"/>
      <c r="G1" s="23" t="s">
        <v>61</v>
      </c>
    </row>
    <row r="2" spans="1:7" ht="7.9" customHeight="1">
      <c r="A2" s="5"/>
      <c r="B2" s="5"/>
      <c r="E2" s="2"/>
      <c r="F2" s="4"/>
      <c r="G2" s="4"/>
    </row>
    <row r="3" spans="1:7" ht="20.100000000000001" customHeight="1" thickBot="1">
      <c r="A3" s="67" t="s">
        <v>20</v>
      </c>
      <c r="B3" s="67"/>
      <c r="C3" s="67"/>
      <c r="D3" s="67"/>
      <c r="F3" s="15"/>
      <c r="G3" s="19" t="s">
        <v>197</v>
      </c>
    </row>
    <row r="4" spans="1:7" ht="54.75" customHeight="1">
      <c r="A4" s="68" t="s">
        <v>0</v>
      </c>
      <c r="B4" s="69"/>
      <c r="C4" s="70" t="s">
        <v>1</v>
      </c>
      <c r="D4" s="69"/>
      <c r="E4" s="16" t="s">
        <v>2</v>
      </c>
      <c r="F4" s="16" t="s">
        <v>3</v>
      </c>
      <c r="G4" s="17" t="s">
        <v>4</v>
      </c>
    </row>
    <row r="5" spans="1:7" ht="12.75" customHeight="1" thickBot="1">
      <c r="A5" s="71">
        <v>1</v>
      </c>
      <c r="B5" s="72"/>
      <c r="C5" s="73">
        <v>2</v>
      </c>
      <c r="D5" s="74"/>
      <c r="E5" s="3">
        <v>3</v>
      </c>
      <c r="F5" s="3">
        <v>4</v>
      </c>
      <c r="G5" s="18">
        <v>5</v>
      </c>
    </row>
    <row r="6" spans="1:7" ht="30" customHeight="1">
      <c r="A6" s="61" t="s">
        <v>179</v>
      </c>
      <c r="B6" s="62"/>
      <c r="C6" s="63" t="s">
        <v>180</v>
      </c>
      <c r="D6" s="64"/>
      <c r="E6" s="25">
        <v>1</v>
      </c>
      <c r="F6" s="47"/>
      <c r="G6" s="50">
        <f>E6*F6</f>
        <v>0</v>
      </c>
    </row>
    <row r="7" spans="1:7" ht="30.75" customHeight="1">
      <c r="A7" s="34" t="s">
        <v>181</v>
      </c>
      <c r="B7" s="35"/>
      <c r="C7" s="36" t="s">
        <v>8</v>
      </c>
      <c r="D7" s="37"/>
      <c r="E7" s="26"/>
      <c r="F7" s="48"/>
      <c r="G7" s="51"/>
    </row>
    <row r="8" spans="1:7" ht="28.5" customHeight="1" thickBot="1">
      <c r="A8" s="38" t="s">
        <v>198</v>
      </c>
      <c r="B8" s="39"/>
      <c r="C8" s="40" t="s">
        <v>9</v>
      </c>
      <c r="D8" s="41"/>
      <c r="E8" s="26"/>
      <c r="F8" s="48"/>
      <c r="G8" s="51"/>
    </row>
    <row r="9" spans="1:7" ht="34.5" customHeight="1">
      <c r="A9" s="42" t="s">
        <v>183</v>
      </c>
      <c r="B9" s="43"/>
      <c r="C9" s="28" t="s">
        <v>21</v>
      </c>
      <c r="D9" s="29"/>
      <c r="E9" s="26"/>
      <c r="F9" s="48"/>
      <c r="G9" s="51"/>
    </row>
    <row r="10" spans="1:7" ht="34.5" customHeight="1">
      <c r="A10" s="59" t="s">
        <v>184</v>
      </c>
      <c r="B10" s="60"/>
      <c r="C10" s="28" t="s">
        <v>22</v>
      </c>
      <c r="D10" s="29"/>
      <c r="E10" s="26"/>
      <c r="F10" s="48"/>
      <c r="G10" s="51"/>
    </row>
    <row r="11" spans="1:7" ht="28.5" customHeight="1">
      <c r="A11" s="65" t="s">
        <v>211</v>
      </c>
      <c r="B11" s="66"/>
      <c r="C11" s="28" t="s">
        <v>212</v>
      </c>
      <c r="D11" s="29"/>
      <c r="E11" s="26"/>
      <c r="F11" s="48"/>
      <c r="G11" s="51"/>
    </row>
    <row r="12" spans="1:7" ht="28.5" customHeight="1">
      <c r="A12" s="30" t="s">
        <v>185</v>
      </c>
      <c r="B12" s="31"/>
      <c r="C12" s="28" t="s">
        <v>62</v>
      </c>
      <c r="D12" s="29"/>
      <c r="E12" s="26"/>
      <c r="F12" s="48"/>
      <c r="G12" s="51"/>
    </row>
    <row r="13" spans="1:7" ht="28.5" customHeight="1">
      <c r="A13" s="59" t="s">
        <v>194</v>
      </c>
      <c r="B13" s="60"/>
      <c r="C13" s="28" t="s">
        <v>13</v>
      </c>
      <c r="D13" s="29"/>
      <c r="E13" s="26"/>
      <c r="F13" s="48"/>
      <c r="G13" s="51"/>
    </row>
    <row r="14" spans="1:7" ht="28.5" customHeight="1">
      <c r="A14" s="30" t="s">
        <v>193</v>
      </c>
      <c r="B14" s="31"/>
      <c r="C14" s="28" t="s">
        <v>13</v>
      </c>
      <c r="D14" s="29"/>
      <c r="E14" s="26"/>
      <c r="F14" s="48"/>
      <c r="G14" s="51"/>
    </row>
    <row r="15" spans="1:7" ht="28.5" customHeight="1">
      <c r="A15" s="30" t="s">
        <v>182</v>
      </c>
      <c r="B15" s="31"/>
      <c r="C15" s="28" t="s">
        <v>24</v>
      </c>
      <c r="D15" s="29"/>
      <c r="E15" s="26"/>
      <c r="F15" s="48"/>
      <c r="G15" s="51"/>
    </row>
    <row r="16" spans="1:7" ht="28.5" customHeight="1">
      <c r="A16" s="32" t="s">
        <v>186</v>
      </c>
      <c r="B16" s="33"/>
      <c r="C16" s="28" t="s">
        <v>13</v>
      </c>
      <c r="D16" s="29"/>
      <c r="E16" s="26"/>
      <c r="F16" s="48"/>
      <c r="G16" s="51"/>
    </row>
    <row r="17" spans="1:7" ht="28.5" customHeight="1">
      <c r="A17" s="32" t="s">
        <v>195</v>
      </c>
      <c r="B17" s="33"/>
      <c r="C17" s="28" t="s">
        <v>13</v>
      </c>
      <c r="D17" s="29"/>
      <c r="E17" s="26"/>
      <c r="F17" s="48"/>
      <c r="G17" s="51"/>
    </row>
    <row r="18" spans="1:7" ht="25.5" customHeight="1">
      <c r="A18" s="42" t="s">
        <v>187</v>
      </c>
      <c r="B18" s="43"/>
      <c r="C18" s="28" t="s">
        <v>188</v>
      </c>
      <c r="D18" s="29"/>
      <c r="E18" s="26"/>
      <c r="F18" s="48"/>
      <c r="G18" s="51"/>
    </row>
    <row r="19" spans="1:7" ht="25.5" customHeight="1">
      <c r="A19" s="59" t="s">
        <v>189</v>
      </c>
      <c r="B19" s="60"/>
      <c r="C19" s="28" t="s">
        <v>13</v>
      </c>
      <c r="D19" s="29"/>
      <c r="E19" s="26"/>
      <c r="F19" s="48"/>
      <c r="G19" s="51"/>
    </row>
    <row r="20" spans="1:7" ht="20.100000000000001" customHeight="1">
      <c r="A20" s="59" t="s">
        <v>190</v>
      </c>
      <c r="B20" s="60"/>
      <c r="C20" s="28" t="s">
        <v>13</v>
      </c>
      <c r="D20" s="29"/>
      <c r="E20" s="26"/>
      <c r="F20" s="48"/>
      <c r="G20" s="51"/>
    </row>
    <row r="21" spans="1:7" ht="20.100000000000001" customHeight="1">
      <c r="A21" s="30" t="s">
        <v>191</v>
      </c>
      <c r="B21" s="31"/>
      <c r="C21" s="28" t="s">
        <v>13</v>
      </c>
      <c r="D21" s="29"/>
      <c r="E21" s="26"/>
      <c r="F21" s="48"/>
      <c r="G21" s="51"/>
    </row>
    <row r="22" spans="1:7" ht="20.100000000000001" customHeight="1" thickBot="1">
      <c r="A22" s="45" t="s">
        <v>192</v>
      </c>
      <c r="B22" s="46"/>
      <c r="C22" s="53" t="s">
        <v>13</v>
      </c>
      <c r="D22" s="54"/>
      <c r="E22" s="26"/>
      <c r="F22" s="48"/>
      <c r="G22" s="51"/>
    </row>
    <row r="23" spans="1:7" ht="61.5" customHeight="1" thickTop="1" thickBot="1">
      <c r="A23" s="55" t="s">
        <v>203</v>
      </c>
      <c r="B23" s="56"/>
      <c r="C23" s="57" t="s">
        <v>60</v>
      </c>
      <c r="D23" s="58"/>
      <c r="E23" s="27"/>
      <c r="F23" s="49"/>
      <c r="G23" s="52"/>
    </row>
    <row r="24" spans="1:7" ht="15.75" thickBot="1">
      <c r="A24" s="8"/>
      <c r="B24" s="7"/>
      <c r="C24" s="13"/>
      <c r="D24" s="13" t="s">
        <v>5</v>
      </c>
      <c r="E24" s="9"/>
      <c r="F24" s="10"/>
      <c r="G24" s="11">
        <f>G6</f>
        <v>0</v>
      </c>
    </row>
    <row r="25" spans="1:7" ht="44.25" customHeight="1">
      <c r="A25" s="1" t="s">
        <v>7</v>
      </c>
      <c r="B25" s="1"/>
      <c r="E25" s="44" t="s">
        <v>6</v>
      </c>
      <c r="F25" s="44"/>
      <c r="G25" s="44"/>
    </row>
    <row r="27" spans="1:7">
      <c r="A27" s="12" t="s">
        <v>10</v>
      </c>
      <c r="B27" s="12"/>
    </row>
    <row r="28" spans="1:7" ht="39.75" thickBot="1">
      <c r="A28" s="14" t="s">
        <v>69</v>
      </c>
      <c r="E28" s="6"/>
    </row>
  </sheetData>
  <mergeCells count="45">
    <mergeCell ref="A3:D3"/>
    <mergeCell ref="A4:B4"/>
    <mergeCell ref="C4:D4"/>
    <mergeCell ref="A5:B5"/>
    <mergeCell ref="C5:D5"/>
    <mergeCell ref="C9:D9"/>
    <mergeCell ref="A10:B10"/>
    <mergeCell ref="C10:D10"/>
    <mergeCell ref="A13:B13"/>
    <mergeCell ref="A11:B11"/>
    <mergeCell ref="C11:D11"/>
    <mergeCell ref="A12:B12"/>
    <mergeCell ref="C12:D12"/>
    <mergeCell ref="E25:G25"/>
    <mergeCell ref="A22:B22"/>
    <mergeCell ref="F6:F23"/>
    <mergeCell ref="G6:G23"/>
    <mergeCell ref="C22:D22"/>
    <mergeCell ref="A23:B23"/>
    <mergeCell ref="C23:D23"/>
    <mergeCell ref="A20:B20"/>
    <mergeCell ref="C20:D20"/>
    <mergeCell ref="A21:B21"/>
    <mergeCell ref="C21:D21"/>
    <mergeCell ref="A17:B17"/>
    <mergeCell ref="C17:D17"/>
    <mergeCell ref="A18:B18"/>
    <mergeCell ref="C18:D18"/>
    <mergeCell ref="A19:B19"/>
    <mergeCell ref="E6:E23"/>
    <mergeCell ref="C19:D19"/>
    <mergeCell ref="C13:D13"/>
    <mergeCell ref="A15:B15"/>
    <mergeCell ref="C15:D15"/>
    <mergeCell ref="A16:B16"/>
    <mergeCell ref="C16:D16"/>
    <mergeCell ref="A7:B7"/>
    <mergeCell ref="C7:D7"/>
    <mergeCell ref="A8:B8"/>
    <mergeCell ref="C8:D8"/>
    <mergeCell ref="A9:B9"/>
    <mergeCell ref="A14:B14"/>
    <mergeCell ref="C14:D14"/>
    <mergeCell ref="A6:B6"/>
    <mergeCell ref="C6:D6"/>
  </mergeCells>
  <pageMargins left="0.23622047244094491" right="0.23622047244094491" top="0.55118110236220474" bottom="0.55118110236220474" header="0.31496062992125984" footer="0.31496062992125984"/>
  <pageSetup paperSize="9" scale="74" fitToHeight="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6</vt:i4>
      </vt:variant>
    </vt:vector>
  </HeadingPairs>
  <TitlesOfParts>
    <vt:vector size="6" baseType="lpstr">
      <vt:lpstr>INSTRUKCJA</vt:lpstr>
      <vt:lpstr>CZĘŚĆ 1</vt:lpstr>
      <vt:lpstr>CZĘŚĆ 2</vt:lpstr>
      <vt:lpstr>CZĘŚĆ 3</vt:lpstr>
      <vt:lpstr>CZĘŚĆ 4</vt:lpstr>
      <vt:lpstr>CZĘŚĆ 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Lidia Wacławiak</dc:creator>
  <cp:lastModifiedBy>Szymon Dąbrowski</cp:lastModifiedBy>
  <cp:lastPrinted>2026-03-02T10:55:47Z</cp:lastPrinted>
  <dcterms:created xsi:type="dcterms:W3CDTF">2022-08-12T12:15:46Z</dcterms:created>
  <dcterms:modified xsi:type="dcterms:W3CDTF">2026-03-23T09:51:40Z</dcterms:modified>
</cp:coreProperties>
</file>